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01 CONSTRUIRORIENTE\CLIENTES2025\20250619 CONSULTORIA - AVEN DEL PARQUE PH\12 Docs elaborados\"/>
    </mc:Choice>
  </mc:AlternateContent>
  <xr:revisionPtr revIDLastSave="0" documentId="13_ncr:1_{C8BACE3A-8677-4594-9A2F-46DC2F9B5A47}" xr6:coauthVersionLast="47" xr6:coauthVersionMax="47" xr10:uidLastSave="{00000000-0000-0000-0000-000000000000}"/>
  <bookViews>
    <workbookView xWindow="-120" yWindow="-120" windowWidth="29040" windowHeight="15720" xr2:uid="{6C8878AE-FE58-4ACE-99F6-CF192987A64E}"/>
  </bookViews>
  <sheets>
    <sheet name="BoQ v4B" sheetId="18"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123Graph_A" hidden="1">#REF!</definedName>
    <definedName name="__123Graph_B" hidden="1">#REF!</definedName>
    <definedName name="_1__123Graph_ACHART_1" hidden="1">[1]Resultados!$F$10:$AD$10</definedName>
    <definedName name="_10__123Graph_BCHART_1" hidden="1">[2]Resultados!$F$11:$AD$11</definedName>
    <definedName name="_10__123Graph_BCHART_5" hidden="1">[3]Resultados!#REF!</definedName>
    <definedName name="_11__123Graph_XCHART_2" hidden="1">[1]Resultados!$F$5:$AD$5</definedName>
    <definedName name="_12__123Graph_BCHART_2" hidden="1">[3]Resultados!#REF!</definedName>
    <definedName name="_12__123Graph_XCHART_3" hidden="1">[1]Resultados!$F$5:$AD$5</definedName>
    <definedName name="_13__123Graph_XCHART_4" hidden="1">[1]Resultados!$F$5:$AD$5</definedName>
    <definedName name="_14__123Graph_BCHART_3" hidden="1">[3]Resultados!#REF!</definedName>
    <definedName name="_14__123Graph_XCHART_5" hidden="1">[1]Resultados!$F$5:$AD$5</definedName>
    <definedName name="_16__123Graph_BCHART_4" hidden="1">[3]Resultados!#REF!</definedName>
    <definedName name="_18__123Graph_BCHART_5" hidden="1">[3]Resultados!#REF!</definedName>
    <definedName name="_19__123Graph_XCHART_2" hidden="1">[2]Resultados!$F$5:$AD$5</definedName>
    <definedName name="_2__123Graph_ACHART_2" hidden="1">[3]Resultados!#REF!</definedName>
    <definedName name="_20__123Graph_XCHART_3" hidden="1">[2]Resultados!$F$5:$AD$5</definedName>
    <definedName name="_21__123Graph_XCHART_4" hidden="1">[2]Resultados!$F$5:$AD$5</definedName>
    <definedName name="_22__123Graph_XCHART_5" hidden="1">[2]Resultados!$F$5:$AD$5</definedName>
    <definedName name="_3__123Graph_ACHART_2" hidden="1">[3]Resultados!#REF!</definedName>
    <definedName name="_3__123Graph_ACHART_3" hidden="1">[3]Resultados!#REF!</definedName>
    <definedName name="_4__123Graph_ACHART_4" hidden="1">[3]Resultados!#REF!</definedName>
    <definedName name="_5__123Graph_ACHART_3" hidden="1">[3]Resultados!#REF!</definedName>
    <definedName name="_5__123Graph_ACHART_5" hidden="1">[3]Resultados!#REF!</definedName>
    <definedName name="_6__123Graph_BCHART_1" hidden="1">[1]Resultados!$F$11:$AD$11</definedName>
    <definedName name="_7__123Graph_ACHART_4" hidden="1">[3]Resultados!#REF!</definedName>
    <definedName name="_7__123Graph_BCHART_2" hidden="1">[3]Resultados!#REF!</definedName>
    <definedName name="_8__123Graph_BCHART_3" hidden="1">[3]Resultados!#REF!</definedName>
    <definedName name="_9__123Graph_ACHART_5" hidden="1">[3]Resultados!#REF!</definedName>
    <definedName name="_9__123Graph_BCHART_4" hidden="1">[3]Resultados!#REF!</definedName>
    <definedName name="_Fill" hidden="1">[4]Hoja1!#REF!</definedName>
    <definedName name="_Key1" hidden="1">#REF!</definedName>
    <definedName name="_Key2" hidden="1">#REF!</definedName>
    <definedName name="_Order1" hidden="1">255</definedName>
    <definedName name="_Order2" hidden="1">255</definedName>
    <definedName name="_Parse_Out" hidden="1">'[5]7422CW00'!#REF!</definedName>
    <definedName name="_Regression_Int" hidden="1">1</definedName>
    <definedName name="_Sort" hidden="1">#REF!</definedName>
    <definedName name="_sort2" hidden="1">#REF!</definedName>
    <definedName name="_Table1_In1" hidden="1">'[6]Bases de Datos'!$F$18</definedName>
    <definedName name="_Table1_Out" hidden="1">[1]Resultados!$G$69:$H$79</definedName>
    <definedName name="_Table2_In1" hidden="1">'[6]Bases de Datos'!$D$18</definedName>
    <definedName name="_Table2_In2" hidden="1">'[6]Bases de Datos'!$D$21</definedName>
    <definedName name="_Table2_Out" hidden="1">[3]Resultados!#REF!</definedName>
    <definedName name="ABCD" hidden="1">#REF!</definedName>
    <definedName name="ABCDE" hidden="1">#REF!</definedName>
    <definedName name="_xlnm.Print_Area" localSheetId="0">'BoQ v4B'!$B:$I</definedName>
    <definedName name="ASF" hidden="1">#REF!</definedName>
    <definedName name="BLPH1" hidden="1">#REF!</definedName>
    <definedName name="BOX__" hidden="1">#REF!</definedName>
    <definedName name="CBWorkbookPriority" hidden="1">-1385358669</definedName>
    <definedName name="Comprobantes">'[7]Tabla de Comprobantes'!$A$3:$A$65</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ETALLES" hidden="1">[1]Resultados!#REF!</definedName>
    <definedName name="DWPRICE" hidden="1">#REF!</definedName>
    <definedName name="HTML_C" hidden="1">{"'A21005'!$A$3:$M$5"}</definedName>
    <definedName name="HTML_CodePage" hidden="1">1252</definedName>
    <definedName name="HTML_Control" hidden="1">{"'A21005'!$A$3:$M$5"}</definedName>
    <definedName name="HTML_Description" hidden="1">""</definedName>
    <definedName name="HTML_Email" hidden="1">""</definedName>
    <definedName name="HTML_Header" hidden="1">"A21005"</definedName>
    <definedName name="HTML_LastUpdate" hidden="1">"31/08/00"</definedName>
    <definedName name="HTML_LineAfter" hidden="1">TRUE</definedName>
    <definedName name="HTML_LineBefore" hidden="1">TRUE</definedName>
    <definedName name="HTML_Name" hidden="1">"Gerencia Llanos"</definedName>
    <definedName name="HTML_OBDlg2" hidden="1">TRUE</definedName>
    <definedName name="HTML_OBDlg4" hidden="1">TRUE</definedName>
    <definedName name="HTML_OS" hidden="1">0</definedName>
    <definedName name="HTML_PathFile" hidden="1">"C:\Mis documentos\HTML.htm"</definedName>
    <definedName name="HTML_Title" hidden="1">"FORMATO-1"</definedName>
    <definedName name="inf">#REF!</definedName>
    <definedName name="LL"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PARQ">#REF!</definedName>
    <definedName name="PC">'[7]Tabla de Comprobantes'!$E$3:$E$14</definedName>
    <definedName name="PRINT_AREA">#N/A</definedName>
    <definedName name="PRINT_AREA_MI">#N/A</definedName>
    <definedName name="PRINT_TITLES">#N/A</definedName>
    <definedName name="PRINT_TITLES_MI">#N/A</definedName>
    <definedName name="PROVISIONALES" hidden="1">#REF!</definedName>
    <definedName name="SMLV">'[8]Tabulador Salarios'!$E$2</definedName>
    <definedName name="sss" hidden="1">{"'A21005'!$A$3:$M$5"}</definedName>
    <definedName name="_xlnm.Print_Titles" localSheetId="0">'BoQ v4B'!$1:$10</definedName>
    <definedName name="VIA" hidden="1">#REF!</definedName>
    <definedName name="wrn.general." hidden="1">{#N/A,#N/A,FALSE,"orthoflow";#N/A,#N/A,FALSE,"Miscelaneos";#N/A,#N/A,FALSE,"Instrumentacio";#N/A,#N/A,FALSE,"Electrico";#N/A,#N/A,FALSE,"Valv. Seguridad"}</definedName>
    <definedName name="wrn.TRABFENO." hidden="1">{#N/A,#N/A,FALSE,"Estatico";#N/A,#N/A,FALSE,"Tuberia";#N/A,#N/A,FALSE,"Instrumentación";#N/A,#N/A,FALSE,"Mecanica";#N/A,#N/A,FALSE,"Electrico";#N/A,#N/A,FALSE,"Ofic.Civiles"}</definedName>
    <definedName name="XXXX" hidden="1">#REF!</definedName>
    <definedName name="XXXXXX" hidden="1">{#N/A,#N/A,FALSE,"orthoflow";#N/A,#N/A,FALSE,"Miscelaneos";#N/A,#N/A,FALSE,"Instrumentacio";#N/A,#N/A,FALSE,"Electrico";#N/A,#N/A,FALSE,"Valv. Seguridad"}</definedName>
    <definedName name="XZS" hidden="1">#REF!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18" l="1"/>
  <c r="G78" i="18"/>
  <c r="G77" i="18"/>
  <c r="G76" i="18"/>
  <c r="G75" i="18"/>
  <c r="G74" i="18"/>
  <c r="G73" i="18"/>
  <c r="H72" i="18" s="1"/>
  <c r="G71" i="18"/>
  <c r="G70" i="18"/>
  <c r="G69" i="18"/>
  <c r="G68" i="18"/>
  <c r="G67" i="18"/>
  <c r="G66" i="18"/>
  <c r="G65" i="18"/>
  <c r="G64" i="18"/>
  <c r="G63" i="18"/>
  <c r="G61" i="18"/>
  <c r="G60" i="18"/>
  <c r="G59" i="18"/>
  <c r="G58" i="18"/>
  <c r="G57" i="18"/>
  <c r="G56" i="18"/>
  <c r="G55" i="18"/>
  <c r="G54" i="18"/>
  <c r="G53" i="18"/>
  <c r="G52" i="18"/>
  <c r="G51" i="18"/>
  <c r="G50" i="18"/>
  <c r="G49" i="18"/>
  <c r="G48" i="18"/>
  <c r="G47" i="18"/>
  <c r="G46" i="18"/>
  <c r="G45" i="18"/>
  <c r="G43" i="18"/>
  <c r="G42" i="18"/>
  <c r="G39" i="18"/>
  <c r="G37" i="18"/>
  <c r="G36" i="18"/>
  <c r="G35" i="18"/>
  <c r="G34" i="18"/>
  <c r="G33" i="18"/>
  <c r="G32" i="18"/>
  <c r="G31" i="18"/>
  <c r="G30" i="18"/>
  <c r="G28" i="18"/>
  <c r="G27" i="18"/>
  <c r="G26" i="18"/>
  <c r="G25" i="18"/>
  <c r="G24" i="18"/>
  <c r="G23" i="18"/>
  <c r="G22" i="18"/>
  <c r="G18" i="18"/>
  <c r="G17" i="18"/>
  <c r="G16" i="18"/>
  <c r="G15" i="18"/>
  <c r="G14" i="18"/>
  <c r="G13" i="18"/>
  <c r="G21" i="18"/>
  <c r="G20" i="18"/>
  <c r="G19" i="18"/>
  <c r="G12" i="18"/>
  <c r="H62" i="18" l="1"/>
  <c r="H44" i="18"/>
  <c r="G41" i="18"/>
  <c r="G40" i="18"/>
  <c r="G81" i="18" s="1"/>
  <c r="H11" i="18" l="1"/>
  <c r="G84" i="18" l="1"/>
  <c r="G85" i="18" s="1"/>
  <c r="G82" i="18"/>
  <c r="G83" i="18"/>
  <c r="G86" i="18"/>
</calcChain>
</file>

<file path=xl/sharedStrings.xml><?xml version="1.0" encoding="utf-8"?>
<sst xmlns="http://schemas.openxmlformats.org/spreadsheetml/2006/main" count="219" uniqueCount="160">
  <si>
    <t>CONJUNTO AVENIDA PARQUE</t>
  </si>
  <si>
    <t>ITEM</t>
  </si>
  <si>
    <t>ACTIVIDAD</t>
  </si>
  <si>
    <t>UNIDAD</t>
  </si>
  <si>
    <t>CANTIDAD</t>
  </si>
  <si>
    <t>VL. UNITARIO</t>
  </si>
  <si>
    <t>VL. TOTAL</t>
  </si>
  <si>
    <t>SUMINISTRO E INSTALACIÓN DE KIT DE SEÑALIZACIÓN INFORMATIVA Y PREVENTIVA, Incluye reemplazo y mantenimiento durante la obra.</t>
  </si>
  <si>
    <t>1.4</t>
  </si>
  <si>
    <t>TRATAMIENTO DE GRIETAS, FISURAS Y DILATACIONES EN PLACA DE CONCRETO EN EL FONDO DE LAS JARDINERAS, que incluye la Reparación de fisuras en placa de concreto, resane de grietas, fisuras, defectos, tratamiento de juntas de construcción o dilataciones defectuosas con aditivo de impermeabilización.</t>
  </si>
  <si>
    <t>1.5</t>
  </si>
  <si>
    <t>1.6</t>
  </si>
  <si>
    <t>1.7</t>
  </si>
  <si>
    <t>1.8</t>
  </si>
  <si>
    <t>1.9</t>
  </si>
  <si>
    <t>1.12</t>
  </si>
  <si>
    <t>1.13</t>
  </si>
  <si>
    <t>1.14</t>
  </si>
  <si>
    <t>1.15</t>
  </si>
  <si>
    <t>1.16</t>
  </si>
  <si>
    <t>1.17</t>
  </si>
  <si>
    <t>M2</t>
  </si>
  <si>
    <t>GL</t>
  </si>
  <si>
    <t>INTERVENCIONES EN PRIMER SOTANO</t>
  </si>
  <si>
    <t>2.2</t>
  </si>
  <si>
    <t>2.3</t>
  </si>
  <si>
    <t>2.4</t>
  </si>
  <si>
    <t>2.5</t>
  </si>
  <si>
    <t>2.6</t>
  </si>
  <si>
    <t>2.7</t>
  </si>
  <si>
    <t>MANTENIMIENTO Y RECUPERACION DE STEEL DECK QUE CONFORMA LA PLACA DE CUBIERTA DEL SOTANO 1.</t>
  </si>
  <si>
    <t>INTERVENCIONES EN SEGUNDO SOTANO</t>
  </si>
  <si>
    <t>3.1</t>
  </si>
  <si>
    <t>3.3</t>
  </si>
  <si>
    <t>ACTIVIDADES DE MANTENIMIENTO PARA SHUTS DE BASURA</t>
  </si>
  <si>
    <t>ML</t>
  </si>
  <si>
    <t>UND</t>
  </si>
  <si>
    <t>M3</t>
  </si>
  <si>
    <t>GLB</t>
  </si>
  <si>
    <t>IMPERMEABILIZACION DE SENDEROS MEDIANTE MORTERO AUTONIVELANTE IMPERMEABILIZADO ESPESOR MAXIMO 5 cm</t>
  </si>
  <si>
    <t>1.1</t>
  </si>
  <si>
    <t>1.2</t>
  </si>
  <si>
    <t>1.10</t>
  </si>
  <si>
    <t>1.11</t>
  </si>
  <si>
    <t>1.19</t>
  </si>
  <si>
    <t>REMOCION DE TIERRA UBICADA EN JARDINERAS.</t>
  </si>
  <si>
    <t>REALIZACION DE MEDIACAÑAS EN MORTERO IMPERMEABILIZADO.
Suministro y aplicación de mortero con aditivo de impermeabilización para mediacañas.</t>
  </si>
  <si>
    <t xml:space="preserve">MANTENIMIENTO DE DESAGÜES SOBRE PLACA, Suministro de materiales y mano de obra para el mantemimiento de los sifones para facilitar la captación y evacuación de las aguas lluvias, incluye rejilla tipo cúpula. </t>
  </si>
  <si>
    <t xml:space="preserve">MANTENIMIENTO DE CAJAS PARA DESAGÜES EN JARDINERAS.
Suministro de materiales y mano de obra para el mantenimiento de las cajas y los sifones para facilitar la captación y evacuación de las aguas lluvias, incluye Utilizacion de sikaflex en contorno de la tuberia de desagüe, impermeabilizacion interna de la caja y cambio de tapa. </t>
  </si>
  <si>
    <t>DISEÑO Y SUMINISTRO DE ORNATO DE RESTITUCION</t>
  </si>
  <si>
    <t>SELLO DE JUNTAS SOBRE BORDILLO PERIMETRAL Y CINTAS DE AISLAMIENTO</t>
  </si>
  <si>
    <t>ASEO GENERAL DE OBRA, Incluye cuadrillas y elementos de aseo para entrega final de obra. Retiro y disposición de material orgánico.</t>
  </si>
  <si>
    <t>1.20</t>
  </si>
  <si>
    <t>1.21</t>
  </si>
  <si>
    <t>REPARACION DE STEEL DECK QUE CONFORMA LA PLACA DE CUBIERTA DEL SOTANO 1 EN PROXIMIDAD A LA TORRE 5 (Punto crítico)</t>
  </si>
  <si>
    <t xml:space="preserve">PINTURA DE VIGAS Y COLUMNAS. </t>
  </si>
  <si>
    <t>DISEÑO, SUMINISTRO E INSTALACION DE MANGUERAS Y ACCESORIOS PARA SISTEMA DE RIEGO DE ORNATO</t>
  </si>
  <si>
    <t>DEMOLICION Y RETIRO GENERAL DE MATERIAL CORRESPONDIENTE AL ACABADO EXISTENTE EN SENDEROS DE PLAZOLETA PRINCIPAL. Retiro general de material de recubrimiento sobre senderos, que incluye el retiro de todos los  elementos existentes, incluye trasiegos, cargue y retiro de sobrantes a botadero autorizado por la SECRETARIA DISTRITAL DE AMBIENTE.</t>
  </si>
  <si>
    <t xml:space="preserve">SUMINISTRO E INSTALACION DE MATERIAL CORRESPONDIENTE ACABADO PARA SENDEROS DE PLAZOLETA PRINCIPAL. </t>
  </si>
  <si>
    <r>
      <t>SELLO DE LAS JUNTAS DE CONSTRUCCION DE LAS DIFERENTES ETAPAS DEL CONJUNTO.</t>
    </r>
    <r>
      <rPr>
        <sz val="10"/>
        <color rgb="FF000000"/>
        <rFont val="Arial"/>
        <family val="2"/>
      </rPr>
      <t xml:space="preserve"> </t>
    </r>
    <r>
      <rPr>
        <sz val="10"/>
        <color theme="1"/>
        <rFont val="Arial"/>
        <family val="2"/>
      </rPr>
      <t>Aplicación de Masilla de Poliuretano resistente a rayos U.V. aplicada sobre las juntas de construcción según las especificaciones técnicas solicitadas en la presente licitación.</t>
    </r>
  </si>
  <si>
    <r>
      <t>SELLO DE LAS JUNTAS ENTRE PLACA DE PLATAFORMA Y TORRES.</t>
    </r>
    <r>
      <rPr>
        <sz val="10"/>
        <color rgb="FF000000"/>
        <rFont val="Arial"/>
        <family val="2"/>
      </rPr>
      <t xml:space="preserve"> </t>
    </r>
    <r>
      <rPr>
        <sz val="10"/>
        <color theme="1"/>
        <rFont val="Arial"/>
        <family val="2"/>
      </rPr>
      <t>Aplicación de Masilla de Poliuretano resistente a rayos U.V. aplicada sobre las juntas de construcción según las especificaciones técnicas solicitadas en la presente licitación.</t>
    </r>
  </si>
  <si>
    <t>DEMOLICIÓN Y RETIRO GENERAL DE MATERIAL DE IMPERMEABILIZACIÓN EXISTENTE EN JARDINERAS.
Retiro general de material de recubrimiento existente sobre placa en el fondo de las jardineras, incluye el retiro de todos los  elementos existentes en la cubierta, tales como, mantos, reparaciones adicionales, cenefas y mediacañas y demás, incluye trasiegos, cargue y retiro de sobrantes a botadero autorizado por la SECRETARIA DISTRITAL DE AMBIENTE.</t>
  </si>
  <si>
    <t xml:space="preserve">IMPERMEABILIZACION INTERNA DE MUROS PARA DEPOSITOS. </t>
  </si>
  <si>
    <t>MANTENIMIENTO DE STEEL DECK QUE CONFORMA LA PLACA DE CUBIERTA DEL SOTANO 2.</t>
  </si>
  <si>
    <t>PINTURA PARA TUBERIAS DE DESAGUES EN SOTANO 1.</t>
  </si>
  <si>
    <t>PINTURAS PARA REJAS DE BICICLETEROS.</t>
  </si>
  <si>
    <t>PINTURA PARA TOPELLANTAS.</t>
  </si>
  <si>
    <t>PINTURA ELEMENTOS SOBRE PISO COMO FLECHAS - NUMERO DE PARQUEADEROS.</t>
  </si>
  <si>
    <t>PINTURA DE PUERTAS PARA DEPOSITOS.</t>
  </si>
  <si>
    <t>PINTURA DE MUROS SOTANO 1. Incluye muros a la vista asi como muros en bicileteros.</t>
  </si>
  <si>
    <t>LIMPIEZA Y PINTURA DE GABINETES CONTRA INCENDIOS EN SOTANO 1.</t>
  </si>
  <si>
    <t>LIMPIEZA Y PINTURA DE GABINETES EN SOTANO 1.</t>
  </si>
  <si>
    <t xml:space="preserve">PINTURA DE MUROS SOTANO 2. </t>
  </si>
  <si>
    <t>CAMBIO DE DRYWALL QUE CONFORMA TECHO DE SHUTS. Incluye retiro del drywall de techo existente, suyministrar e instalar el nuevo techo en lámina superboard con pintura epóxica.</t>
  </si>
  <si>
    <t>CAMBIO DE ENCHAPE PARA PISO DE SHUTS. Incluye demolición y retiro de enchape existente para piso. Debe considerarse suminsitro e instlacion de enchape para piso de shuts.</t>
  </si>
  <si>
    <t>PINTURA PARA PUERTAS DE SHUTS</t>
  </si>
  <si>
    <t>1.23</t>
  </si>
  <si>
    <t>2.8</t>
  </si>
  <si>
    <t>2.10</t>
  </si>
  <si>
    <t>2.11</t>
  </si>
  <si>
    <t>2.12</t>
  </si>
  <si>
    <t>2.13</t>
  </si>
  <si>
    <t>2.14</t>
  </si>
  <si>
    <t>2.15</t>
  </si>
  <si>
    <t>2.16</t>
  </si>
  <si>
    <t>2.17</t>
  </si>
  <si>
    <t>2.18</t>
  </si>
  <si>
    <t>2.19</t>
  </si>
  <si>
    <t>3.4</t>
  </si>
  <si>
    <t>3.5</t>
  </si>
  <si>
    <t>4.1</t>
  </si>
  <si>
    <t>4.2</t>
  </si>
  <si>
    <t>4.3</t>
  </si>
  <si>
    <t>4.4</t>
  </si>
  <si>
    <t>4.5</t>
  </si>
  <si>
    <t>4.6</t>
  </si>
  <si>
    <t>4.7</t>
  </si>
  <si>
    <t>PINTURA EXTERNA DE DUCTOS DE BASURAS</t>
  </si>
  <si>
    <t>SIFON</t>
  </si>
  <si>
    <t xml:space="preserve">SELLO DE JUNTAS DE SIFONES QUE SE ENCUENTRAN EN LA CUBIERTA DEL SOTANO 1. </t>
  </si>
  <si>
    <t>SELLO DE JUNTAS PARA GRIETAS DE PISO.</t>
  </si>
  <si>
    <t>3.6</t>
  </si>
  <si>
    <t>3.7</t>
  </si>
  <si>
    <t>3.8</t>
  </si>
  <si>
    <t>3.10</t>
  </si>
  <si>
    <t>3.11</t>
  </si>
  <si>
    <t>PINTURA DE DEMARCACION DE PARQUEADEROS SOTANO 2.</t>
  </si>
  <si>
    <t>PINTURA DE DEMARCACION DE PARQUEADEROS SOTANO 1.</t>
  </si>
  <si>
    <t xml:space="preserve">IMPERMEABILIZACION INTERNA DE MUROS PARA DEPOSITOS SOTANO 2. </t>
  </si>
  <si>
    <t>PINTURA ELEMENTOS SOBRE PISO COMO FLECHAS - NUMERO DE PARQUEADEROS SOTANO 2.</t>
  </si>
  <si>
    <t>PINTURA PARA TUBERIAS DE DESAGUES EN SOTANO 2.</t>
  </si>
  <si>
    <t>TOTAL IMPERMEABILIZACION DE JARDINERAS</t>
  </si>
  <si>
    <t>IMPREVISTOS</t>
  </si>
  <si>
    <t>UTILIDADES</t>
  </si>
  <si>
    <t>IVA SOBRE UTILIDADES</t>
  </si>
  <si>
    <t>ADMINISTRACION</t>
  </si>
  <si>
    <t>COSTO DIRECTO TRABAJOS DE IMPERMEABILIZACION DE JARDINERAS / TRABAJOS SOBRE SOTANO 1 Y SOTANO 2</t>
  </si>
  <si>
    <t>ACTIVIDADES DE MEJORAMIENTO DE ACCESOS A TORRES DESDE SOTANO 1.</t>
  </si>
  <si>
    <t>Intervención sobre jardinera frente a torre 2</t>
  </si>
  <si>
    <t>1.25</t>
  </si>
  <si>
    <t>MANTENIMIENTO DE CANCHA DE FUTBOL / BASKETBALL / VOLEYBALL</t>
  </si>
  <si>
    <t>LAVADO Y RESANE DE LADRILLO DE JARDINERA. El lavado debe contemplar hidrofugo.</t>
  </si>
  <si>
    <t>Intervención sobre jardinera principal modificando espacio</t>
  </si>
  <si>
    <t>Intervención sobre jardinera entre torre 2 y torre que se encuentra en uso actual de BBQ</t>
  </si>
  <si>
    <t>1.24</t>
  </si>
  <si>
    <t>1.20.1</t>
  </si>
  <si>
    <t>1.20.2</t>
  </si>
  <si>
    <t>1.20.3</t>
  </si>
  <si>
    <t>1.20.4</t>
  </si>
  <si>
    <t>Intervención sobre BBQ principal</t>
  </si>
  <si>
    <t>CAMBIO DE SIFONES. El sifón debe incluir tapon de drenaje para mantenimiento.</t>
  </si>
  <si>
    <t>CAPITULO</t>
  </si>
  <si>
    <t>CONSTRUCCION DE POCETAS PARA SHUTS BASURAS. Incluye demolicion de pocetas actuales</t>
  </si>
  <si>
    <t>MANTENIMIENTO DE SIFONES DE PISO. Incluye cambio de sifones para piso y sondeo de sifones.</t>
  </si>
  <si>
    <t>1.23A</t>
  </si>
  <si>
    <t>PROYECTO: CONVOCATORIA PRIVADA # 001-CO-2025 CUYO OBJETO CORRESPONDE A LA IMPERMEABILIZACIÓN DE JARDINERAS Y ADOQUÍN- RESTAURACIÓN Y PINTURA SÓTANO 1 Y 2, DEL CONJUNTO AVENIDA PARQUE</t>
  </si>
  <si>
    <t>VERSION / FECHA:</t>
  </si>
  <si>
    <t>OBSERVACIONES</t>
  </si>
  <si>
    <r>
      <t>PROPUESTA NUEVA PARA PAISAJISMO DE JARDINERAS.</t>
    </r>
    <r>
      <rPr>
        <sz val="10"/>
        <color rgb="FFEE0000"/>
        <rFont val="Arial"/>
        <family val="2"/>
      </rPr>
      <t xml:space="preserve"> </t>
    </r>
  </si>
  <si>
    <t>1.26</t>
  </si>
  <si>
    <t>MEJORAMIENTO DE JUEGOS INFANTILES SOBRE JARDINERAS</t>
  </si>
  <si>
    <t>Mantenimiento y adecuación de redes electricas en jardineras</t>
  </si>
  <si>
    <t>1.25.1</t>
  </si>
  <si>
    <t>1.25.2</t>
  </si>
  <si>
    <t>1.25.3</t>
  </si>
  <si>
    <t>ADECUACION Y MANTENIMIENTO DE REDES ELECTRICAS EN JARDINERAS</t>
  </si>
  <si>
    <t>RETIRO DE JUEGOS SOBRE JARDINERAS</t>
  </si>
  <si>
    <t>Cambio poste metálicos para luminarias por mástiles metalicos (Altura 3 metros) para sistema de iluminación por panel solar. Incluye luminaria solar de 50 Watts</t>
  </si>
  <si>
    <t>Cambio de luminarias en jardineras (se encuentran embebidas en muros que conforman jardineras)</t>
  </si>
  <si>
    <t>INTERVENCION Y RECUPERACION DE DEPOSITOS AFECTADOS POR INFILTRACIONES A NIVEL DE SOTANO 1: Se debe considerar suministro e instalación de enchape para muros y pisos de depositos.</t>
  </si>
  <si>
    <t>ACONDICIONAMIENTO DE DUCTOS. Incluye suministro e instalación de nuevos ductos</t>
  </si>
  <si>
    <t>1.25.4</t>
  </si>
  <si>
    <t>Cambio de luminarias solar de 50 Watts sobre muros de contorno</t>
  </si>
  <si>
    <t>INTERVENCIONES EN PLATAFORMA DE JARDINERAS Y ZONAS VERDES</t>
  </si>
  <si>
    <t>SUMINISTRO E INSTALACIÓN DE SISTEMA DE IMPERMEABILIZACIÓN PARA JARDINERAS, aplicación de capa de protección impermeabilizante de superficie en material  membrana en PVC para posterior relleno con tierra.(Podrá ofertarse membranas TPO si lo estima conveniente)</t>
  </si>
  <si>
    <t>ANEXO 9 : OFERTA ECONOMICA</t>
  </si>
  <si>
    <t>OFERENTE:</t>
  </si>
  <si>
    <t>FIRMA REPRESENTANTE LEGAL</t>
  </si>
  <si>
    <t>NOMBRE REPRESENTANTE LEGAL</t>
  </si>
  <si>
    <t xml:space="preserve">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</si>
</sst>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6" formatCode="_-&quot;$&quot;* #,##0_-;\-&quot;$&quot;* #,##0_-;_-&quot;$&quot;* &quot;-&quot;_-;_-@_-"/>
    <numFmt numFmtId="167" formatCode="_-* #,##0.00\ _P_t_s_-;\-* #,##0.00\ _P_t_s_-;_-* &quot;-&quot;??\ _P_t_s_-;_-@_-"/>
    <numFmt numFmtId="172" formatCode="0.0"/>
    <numFmt numFmtId="173" formatCode="_-* #,##0_-;\-* #,##0_-;_-* &quot;-&quot;??_-;_-@_-"/>
  </numFmts>
  <fonts count="12" x14ac:knownFonts="1">
    <font>
      <sz val="11"/>
      <color theme="1"/>
      <name val="Aptos Narrow"/>
      <family val="2"/>
      <scheme val="minor"/>
    </font>
    <font>
      <sz val="11"/>
      <color theme="1"/>
      <name val="Aptos Narrow"/>
      <family val="2"/>
      <scheme val="minor"/>
    </font>
    <font>
      <sz val="10"/>
      <color theme="1"/>
      <name val="Arial"/>
      <family val="2"/>
    </font>
    <font>
      <sz val="10"/>
      <color rgb="FF000000"/>
      <name val="Arial"/>
      <family val="2"/>
    </font>
    <font>
      <sz val="10"/>
      <color rgb="FFEE0000"/>
      <name val="Arial"/>
      <family val="2"/>
    </font>
    <font>
      <b/>
      <sz val="10"/>
      <color theme="1"/>
      <name val="Arial"/>
      <family val="2"/>
    </font>
    <font>
      <sz val="10"/>
      <name val="Arial"/>
      <family val="2"/>
    </font>
    <font>
      <sz val="10"/>
      <name val="Times New Roman"/>
      <family val="1"/>
    </font>
    <font>
      <b/>
      <sz val="20"/>
      <color theme="1"/>
      <name val="Arial"/>
      <family val="2"/>
    </font>
    <font>
      <sz val="11"/>
      <color theme="1"/>
      <name val="Arial"/>
      <family val="2"/>
    </font>
    <font>
      <sz val="11"/>
      <color rgb="FFFF0000"/>
      <name val="Arial"/>
      <family val="2"/>
    </font>
    <font>
      <sz val="10"/>
      <color rgb="FFFF000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6" fillId="0" borderId="0"/>
    <xf numFmtId="41" fontId="6" fillId="0" borderId="0" applyFont="0" applyFill="0" applyBorder="0" applyAlignment="0" applyProtection="0"/>
    <xf numFmtId="42" fontId="6" fillId="0" borderId="0" applyFont="0" applyFill="0" applyBorder="0" applyAlignment="0" applyProtection="0"/>
    <xf numFmtId="0" fontId="6" fillId="0" borderId="0"/>
    <xf numFmtId="166" fontId="1"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41" fontId="1" fillId="0" borderId="0" applyFont="0" applyFill="0" applyBorder="0" applyAlignment="0" applyProtection="0"/>
    <xf numFmtId="0" fontId="7" fillId="0" borderId="0"/>
    <xf numFmtId="0" fontId="6" fillId="0" borderId="0"/>
    <xf numFmtId="43" fontId="1" fillId="0" borderId="0" applyFont="0" applyFill="0" applyBorder="0" applyAlignment="0" applyProtection="0"/>
    <xf numFmtId="44" fontId="1" fillId="0" borderId="0" applyFont="0" applyFill="0" applyBorder="0" applyAlignment="0" applyProtection="0"/>
    <xf numFmtId="41" fontId="6" fillId="0" borderId="0" applyFont="0" applyFill="0" applyBorder="0" applyAlignment="0" applyProtection="0"/>
    <xf numFmtId="42"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5" fillId="0" borderId="1" xfId="0" applyFont="1" applyBorder="1"/>
    <xf numFmtId="0" fontId="8" fillId="0" borderId="0" xfId="0" applyFont="1" applyAlignment="1">
      <alignment horizontal="centerContinuous"/>
    </xf>
    <xf numFmtId="0" fontId="8" fillId="0" borderId="0" xfId="0" applyFont="1" applyAlignment="1">
      <alignment horizontal="centerContinuous" vertical="center"/>
    </xf>
    <xf numFmtId="0" fontId="9" fillId="0" borderId="0" xfId="0" applyFont="1"/>
    <xf numFmtId="0" fontId="9" fillId="0" borderId="1" xfId="0" applyFont="1" applyBorder="1" applyAlignment="1">
      <alignment horizontal="center" vertical="center"/>
    </xf>
    <xf numFmtId="0" fontId="9" fillId="0" borderId="1" xfId="0" applyFont="1" applyBorder="1"/>
    <xf numFmtId="0" fontId="9" fillId="0" borderId="0" xfId="0" applyFont="1" applyAlignment="1">
      <alignment horizontal="center" vertical="center"/>
    </xf>
    <xf numFmtId="0" fontId="5" fillId="0" borderId="0" xfId="0" applyFont="1" applyAlignment="1">
      <alignment horizontal="centerContinuous" vertical="center" wrapText="1"/>
    </xf>
    <xf numFmtId="0" fontId="5"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xf numFmtId="0" fontId="5" fillId="0" borderId="1" xfId="0" applyFont="1" applyBorder="1" applyAlignment="1">
      <alignment horizontal="center" vertical="center"/>
    </xf>
    <xf numFmtId="0" fontId="5" fillId="0" borderId="1" xfId="0" applyFont="1" applyBorder="1" applyAlignment="1">
      <alignment wrapText="1"/>
    </xf>
    <xf numFmtId="0" fontId="2" fillId="0" borderId="1" xfId="0" applyFont="1" applyBorder="1"/>
    <xf numFmtId="1" fontId="2" fillId="0" borderId="1" xfId="0" applyNumberFormat="1" applyFont="1" applyBorder="1" applyAlignment="1">
      <alignment horizontal="center" vertical="center"/>
    </xf>
    <xf numFmtId="0" fontId="2" fillId="0" borderId="0" xfId="0" applyFont="1" applyAlignment="1">
      <alignment vertical="center"/>
    </xf>
    <xf numFmtId="172" fontId="2" fillId="0" borderId="1" xfId="0" applyNumberFormat="1" applyFont="1" applyBorder="1" applyAlignment="1">
      <alignment horizontal="center" vertical="center"/>
    </xf>
    <xf numFmtId="0" fontId="2" fillId="0" borderId="1" xfId="0" applyFont="1" applyBorder="1" applyAlignment="1">
      <alignment wrapText="1"/>
    </xf>
    <xf numFmtId="0" fontId="2" fillId="0" borderId="0" xfId="0" applyFont="1" applyAlignment="1">
      <alignment wrapText="1"/>
    </xf>
    <xf numFmtId="0" fontId="10" fillId="0" borderId="0" xfId="0" applyFont="1"/>
    <xf numFmtId="0" fontId="10" fillId="0" borderId="1" xfId="0" applyFont="1" applyBorder="1" applyAlignment="1">
      <alignment horizontal="center" vertical="center"/>
    </xf>
    <xf numFmtId="0" fontId="10" fillId="0" borderId="1" xfId="0" applyFont="1" applyBorder="1"/>
    <xf numFmtId="0" fontId="10" fillId="0" borderId="1" xfId="0" applyFont="1" applyBorder="1" applyAlignment="1">
      <alignment wrapText="1"/>
    </xf>
    <xf numFmtId="44" fontId="9" fillId="0" borderId="0" xfId="2" applyFont="1" applyAlignment="1">
      <alignment horizontal="center" vertical="center"/>
    </xf>
    <xf numFmtId="44" fontId="2" fillId="0" borderId="0" xfId="2" applyFont="1" applyAlignment="1">
      <alignment horizontal="center" vertical="center"/>
    </xf>
    <xf numFmtId="44" fontId="2" fillId="0" borderId="0" xfId="2" applyFont="1" applyAlignment="1">
      <alignment vertical="center"/>
    </xf>
    <xf numFmtId="43" fontId="9" fillId="0" borderId="0" xfId="1" applyFont="1" applyAlignment="1">
      <alignment horizontal="center" vertical="center"/>
    </xf>
    <xf numFmtId="43" fontId="2" fillId="0" borderId="0" xfId="1" applyFont="1" applyAlignment="1">
      <alignment horizontal="center" vertical="center"/>
    </xf>
    <xf numFmtId="164" fontId="2" fillId="0" borderId="1" xfId="2" applyNumberFormat="1" applyFont="1" applyBorder="1" applyAlignment="1">
      <alignment vertical="center"/>
    </xf>
    <xf numFmtId="164" fontId="8" fillId="0" borderId="0" xfId="2" applyNumberFormat="1" applyFont="1" applyAlignment="1">
      <alignment horizontal="centerContinuous" vertical="center"/>
    </xf>
    <xf numFmtId="164" fontId="2" fillId="0" borderId="0" xfId="2" applyNumberFormat="1" applyFont="1" applyAlignment="1">
      <alignment vertical="center"/>
    </xf>
    <xf numFmtId="164" fontId="5" fillId="2" borderId="1" xfId="2" applyNumberFormat="1" applyFont="1" applyFill="1" applyBorder="1" applyAlignment="1">
      <alignment horizontal="center" vertical="center"/>
    </xf>
    <xf numFmtId="164" fontId="10" fillId="0" borderId="1" xfId="2" applyNumberFormat="1" applyFont="1" applyBorder="1" applyAlignment="1">
      <alignment vertical="center"/>
    </xf>
    <xf numFmtId="164" fontId="9" fillId="0" borderId="1" xfId="2" applyNumberFormat="1" applyFont="1" applyBorder="1" applyAlignment="1">
      <alignment horizontal="center" vertical="center"/>
    </xf>
    <xf numFmtId="164" fontId="9" fillId="0" borderId="1" xfId="2" applyNumberFormat="1" applyFont="1" applyBorder="1" applyAlignment="1">
      <alignment vertical="center"/>
    </xf>
    <xf numFmtId="164" fontId="10" fillId="0" borderId="1" xfId="2" applyNumberFormat="1" applyFont="1" applyBorder="1" applyAlignment="1">
      <alignment horizontal="center" vertical="center"/>
    </xf>
    <xf numFmtId="164" fontId="9" fillId="0" borderId="0" xfId="2" applyNumberFormat="1" applyFont="1" applyAlignment="1">
      <alignment vertical="center"/>
    </xf>
    <xf numFmtId="9" fontId="9" fillId="0" borderId="1" xfId="19" applyFont="1" applyBorder="1" applyAlignment="1">
      <alignment horizontal="center" vertical="center"/>
    </xf>
    <xf numFmtId="164" fontId="11" fillId="0" borderId="0" xfId="0" applyNumberFormat="1" applyFont="1" applyAlignment="1">
      <alignment vertical="center" wrapText="1"/>
    </xf>
    <xf numFmtId="164" fontId="11" fillId="0" borderId="0" xfId="2" applyNumberFormat="1" applyFont="1" applyAlignment="1">
      <alignment vertical="center"/>
    </xf>
    <xf numFmtId="164" fontId="5" fillId="0" borderId="1" xfId="2" applyNumberFormat="1" applyFont="1" applyBorder="1" applyAlignment="1">
      <alignment vertical="center"/>
    </xf>
    <xf numFmtId="173" fontId="2" fillId="0" borderId="0" xfId="1" applyNumberFormat="1" applyFont="1" applyAlignment="1">
      <alignment vertical="center"/>
    </xf>
    <xf numFmtId="0" fontId="9" fillId="0" borderId="0" xfId="0" applyFont="1" applyAlignment="1">
      <alignment horizontal="left"/>
    </xf>
    <xf numFmtId="0" fontId="2" fillId="0" borderId="0" xfId="0" applyFont="1" applyAlignment="1">
      <alignment horizontal="left"/>
    </xf>
    <xf numFmtId="0" fontId="11" fillId="0" borderId="0" xfId="0" applyFont="1" applyAlignment="1">
      <alignment horizontal="center" vertical="center" wrapText="1"/>
    </xf>
    <xf numFmtId="0" fontId="10" fillId="0" borderId="0" xfId="0" applyFont="1" applyAlignment="1">
      <alignment horizontal="right"/>
    </xf>
    <xf numFmtId="164" fontId="11" fillId="0" borderId="0" xfId="2" applyNumberFormat="1" applyFont="1" applyAlignment="1">
      <alignment horizontal="right" vertical="center"/>
    </xf>
    <xf numFmtId="2" fontId="2" fillId="0" borderId="1" xfId="0" applyNumberFormat="1" applyFont="1" applyBorder="1" applyAlignment="1">
      <alignment horizontal="center" vertical="center"/>
    </xf>
    <xf numFmtId="0" fontId="9" fillId="0" borderId="0" xfId="0" applyFont="1" applyAlignment="1">
      <alignment horizontal="left" vertical="center" wrapText="1"/>
    </xf>
    <xf numFmtId="0" fontId="0" fillId="0" borderId="0" xfId="0" applyAlignment="1">
      <alignment horizontal="center" vertical="center"/>
    </xf>
    <xf numFmtId="9" fontId="0" fillId="0" borderId="0" xfId="0" applyNumberFormat="1" applyAlignment="1">
      <alignment horizontal="center" vertical="center"/>
    </xf>
    <xf numFmtId="9" fontId="9" fillId="0" borderId="0" xfId="0" applyNumberFormat="1" applyFont="1" applyAlignment="1">
      <alignment horizontal="center" vertical="center"/>
    </xf>
    <xf numFmtId="0" fontId="9" fillId="0" borderId="0" xfId="0" applyFont="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justify" vertical="center"/>
    </xf>
    <xf numFmtId="0" fontId="5" fillId="0" borderId="1" xfId="0" applyFont="1" applyFill="1" applyBorder="1" applyAlignment="1">
      <alignment wrapText="1"/>
    </xf>
  </cellXfs>
  <cellStyles count="20">
    <cellStyle name="Millares" xfId="1" builtinId="3"/>
    <cellStyle name="Millares [0] 2" xfId="5" xr:uid="{1BA591DD-E6DD-4773-8F68-BF47A90318A5}"/>
    <cellStyle name="Millares [0] 2 2" xfId="16" xr:uid="{095C1D2C-0AEB-4531-BDDB-E84AE55322F0}"/>
    <cellStyle name="Millares [0] 4" xfId="11" xr:uid="{2012D9D6-9731-4DF8-BB02-8634834335B8}"/>
    <cellStyle name="Millares [0] 4 2" xfId="18" xr:uid="{FEF52A17-066B-4BE8-9344-F00ED875E696}"/>
    <cellStyle name="Millares 2" xfId="14" xr:uid="{F3B24F96-BAE5-4C38-90C4-18FAFD2B85C4}"/>
    <cellStyle name="Millares 5 5" xfId="9" xr:uid="{BA8354FC-E44D-43DE-94F1-570FAB47C9D8}"/>
    <cellStyle name="Moneda" xfId="2" builtinId="4"/>
    <cellStyle name="Moneda [0] 2" xfId="6" xr:uid="{C59D19ED-EA5A-44C1-9205-9158A7CA8BA6}"/>
    <cellStyle name="Moneda [0] 2 2" xfId="17" xr:uid="{1736973B-9D22-405C-A0E2-28632DE63080}"/>
    <cellStyle name="Moneda [0] 4" xfId="8" xr:uid="{7B1CA9CE-9473-4ED0-8AA6-A1895572378C}"/>
    <cellStyle name="Moneda 2" xfId="15" xr:uid="{A03A2D1D-12B3-4CC2-A8AA-F7470EBB61B0}"/>
    <cellStyle name="Normal" xfId="0" builtinId="0"/>
    <cellStyle name="Normal 1" xfId="13" xr:uid="{F5B30DC4-FD16-4AFD-A32E-241ED650C6AB}"/>
    <cellStyle name="Normal 3" xfId="4" xr:uid="{A2D0EF4C-7169-41D6-AB84-D50CC1DA574E}"/>
    <cellStyle name="Normal 3 45" xfId="12" xr:uid="{7EF1C1B5-02A0-4DDF-816F-E8AB021A15AE}"/>
    <cellStyle name="Normal 4 2 3" xfId="7" xr:uid="{97A9E558-0B99-4CC8-B607-E3258BE9A0FE}"/>
    <cellStyle name="Normal 54" xfId="3" xr:uid="{E7FD6AC0-4D7D-4596-B382-A696CD2C1354}"/>
    <cellStyle name="Porcentaje" xfId="19" builtinId="5"/>
    <cellStyle name="Porcentual 4 10" xfId="10" xr:uid="{CB4B21AD-D3FB-416D-96FF-677CF90977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0</xdr:row>
      <xdr:rowOff>161925</xdr:rowOff>
    </xdr:from>
    <xdr:to>
      <xdr:col>2</xdr:col>
      <xdr:colOff>2076450</xdr:colOff>
      <xdr:row>4</xdr:row>
      <xdr:rowOff>74800</xdr:rowOff>
    </xdr:to>
    <xdr:pic>
      <xdr:nvPicPr>
        <xdr:cNvPr id="2" name="Imagen 1">
          <a:extLst>
            <a:ext uri="{FF2B5EF4-FFF2-40B4-BE49-F238E27FC236}">
              <a16:creationId xmlns:a16="http://schemas.microsoft.com/office/drawing/2014/main" id="{04D3023F-6F20-41B7-AA3F-3F07C43B943B}"/>
            </a:ext>
          </a:extLst>
        </xdr:cNvPr>
        <xdr:cNvPicPr>
          <a:picLocks noChangeAspect="1"/>
        </xdr:cNvPicPr>
      </xdr:nvPicPr>
      <xdr:blipFill>
        <a:blip xmlns:r="http://schemas.openxmlformats.org/officeDocument/2006/relationships" r:embed="rId1"/>
        <a:stretch>
          <a:fillRect/>
        </a:stretch>
      </xdr:blipFill>
      <xdr:spPr>
        <a:xfrm>
          <a:off x="1457325" y="161925"/>
          <a:ext cx="1895475" cy="9415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ermo\Downloads\Documents%20and%20Settings\c4110674\Mis%20documentos\GTP%20ON-RO%202007\Contrataci&#243;n%202007\Seguimiento%20Contrataci&#243;n\Junio07\25Jun07\PROYECTOS%202004\Ecopetrol\MODELO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20and%20Settings\c4110674\Mis%20documentos\GTP%20ON-RO%202007\Contrataci&#243;n%202007\Seguimiento%20Contrataci&#243;n\Junio07\25Jun07\PROYECTOS%202004\Ecopetrol\MODELO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0TEC\ECONOMIC\EVALECO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to14\respuestas\WINDOWS\Archivos%20temporales%20de%20Internet\Content.IE5\OPI30LEB\Archivos%20de%20programa\TRABAJO\EXCEL\INFORMES\l-p-n&#176;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termo\Downloads\Documents%20and%20Settings\c4110674\Mis%20documentos\GTP%20ON-RO%202007\Contrataci&#243;n%202007\Seguimiento%20Contrataci&#243;n\Junio07\25Jun07\ECOPETROL\D_PERDOMO\Mafer\Pptacion%202001\Model%20Exc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antiago/Downloads/planilla-de-excel-para-el-aplicativo-de-compras-y-venta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ONSTRUIRORIENTE/CLIENTES2022/LICITACIONES/4L.%20CAPUCHINA%20-%20ARREGLO%20SALONES/05%20Presupuesto/PTO%20ARREGLO%20CAPUCHINA%20v1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s>
    <sheetDataSet>
      <sheetData sheetId="0">
        <row r="5">
          <cell r="E5" t="str">
            <v>VPN MUS$ (12%)</v>
          </cell>
          <cell r="F5">
            <v>1997</v>
          </cell>
          <cell r="G5">
            <v>1998</v>
          </cell>
          <cell r="H5">
            <v>1999</v>
          </cell>
          <cell r="I5">
            <v>2000</v>
          </cell>
          <cell r="J5">
            <v>2001</v>
          </cell>
          <cell r="K5">
            <v>2002</v>
          </cell>
          <cell r="L5">
            <v>2003</v>
          </cell>
          <cell r="M5">
            <v>2004</v>
          </cell>
          <cell r="N5">
            <v>2005</v>
          </cell>
          <cell r="O5">
            <v>2006</v>
          </cell>
          <cell r="P5">
            <v>2007</v>
          </cell>
          <cell r="Q5">
            <v>2008</v>
          </cell>
          <cell r="R5">
            <v>2009</v>
          </cell>
          <cell r="S5">
            <v>2010</v>
          </cell>
          <cell r="T5">
            <v>2011</v>
          </cell>
          <cell r="U5">
            <v>2012</v>
          </cell>
          <cell r="V5">
            <v>2013</v>
          </cell>
          <cell r="W5">
            <v>2014</v>
          </cell>
          <cell r="X5">
            <v>2015</v>
          </cell>
          <cell r="Y5">
            <v>2016</v>
          </cell>
          <cell r="Z5">
            <v>2017</v>
          </cell>
          <cell r="AA5">
            <v>2018</v>
          </cell>
          <cell r="AB5">
            <v>2019</v>
          </cell>
          <cell r="AC5">
            <v>2020</v>
          </cell>
          <cell r="AD5">
            <v>2021</v>
          </cell>
        </row>
        <row r="10">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s>
    <sheetDataSet>
      <sheetData sheetId="0">
        <row r="5">
          <cell r="E5" t="str">
            <v>VPN MUS$ (12%)</v>
          </cell>
          <cell r="F5">
            <v>1997</v>
          </cell>
          <cell r="G5">
            <v>1998</v>
          </cell>
          <cell r="H5">
            <v>1999</v>
          </cell>
          <cell r="I5">
            <v>2000</v>
          </cell>
          <cell r="J5">
            <v>2001</v>
          </cell>
          <cell r="K5">
            <v>2002</v>
          </cell>
          <cell r="L5">
            <v>2003</v>
          </cell>
          <cell r="M5">
            <v>2004</v>
          </cell>
          <cell r="N5">
            <v>2005</v>
          </cell>
          <cell r="O5">
            <v>2006</v>
          </cell>
          <cell r="P5">
            <v>2007</v>
          </cell>
          <cell r="Q5">
            <v>2008</v>
          </cell>
          <cell r="R5">
            <v>2009</v>
          </cell>
          <cell r="S5">
            <v>2010</v>
          </cell>
          <cell r="T5">
            <v>2011</v>
          </cell>
          <cell r="U5">
            <v>2012</v>
          </cell>
          <cell r="V5">
            <v>2013</v>
          </cell>
          <cell r="W5">
            <v>2014</v>
          </cell>
          <cell r="X5">
            <v>2015</v>
          </cell>
          <cell r="Y5">
            <v>2016</v>
          </cell>
          <cell r="Z5">
            <v>2017</v>
          </cell>
          <cell r="AA5">
            <v>2018</v>
          </cell>
          <cell r="AB5">
            <v>2019</v>
          </cell>
          <cell r="AC5">
            <v>2020</v>
          </cell>
          <cell r="AD5">
            <v>2021</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
      <sheetName val="PROYECTO"/>
      <sheetName val="Resultados"/>
      <sheetName val="Graficos"/>
      <sheetName val="DATOS"/>
      <sheetName val="satter"/>
      <sheetName val="ejemp"/>
      <sheetName val="Hoja1"/>
      <sheetName val="Instrucciones_"/>
      <sheetName val="MAT"/>
      <sheetName val="Bases de Datos"/>
      <sheetName val="Instrucciones_1"/>
      <sheetName val="CUADRILLAS"/>
      <sheetName val="Prod. Ecp-Terc SUR"/>
      <sheetName val="REQ. TOTALES"/>
      <sheetName val="Puntos"/>
      <sheetName val="Tablas"/>
      <sheetName val="Datos de Entrada"/>
      <sheetName val="Drivers"/>
      <sheetName val="NOPAT"/>
      <sheetName val="Burbujas"/>
      <sheetName val="Panel de Control"/>
      <sheetName val="P&amp;G"/>
      <sheetName val="Balance General"/>
      <sheetName val="140 kbbld Cus,BCF22"/>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Tiraje Mix"/>
      <sheetName val="itemizado"/>
      <sheetName val="AREAS - Chile"/>
      <sheetName val="Tiraje_Mix"/>
      <sheetName val="INDIRECTOS"/>
      <sheetName val="RESUMEN_DE_COTIZACION"/>
      <sheetName val="Avance_financiero"/>
      <sheetName val="BASES"/>
      <sheetName val="N°1"/>
      <sheetName val="N°10"/>
      <sheetName val="N°2"/>
      <sheetName val="N°3"/>
      <sheetName val="N°4"/>
      <sheetName val="N°5"/>
      <sheetName val="N°6"/>
      <sheetName val="N°7"/>
      <sheetName val="N°8"/>
      <sheetName val="N°9"/>
      <sheetName val="PRECIOS_MATERIALES"/>
      <sheetName val="OBRA_CIVIL"/>
      <sheetName val="ESTRUCTURA_DE_HORMIGON"/>
      <sheetName val="INFRAESTRUCTURA"/>
      <sheetName val="INSTALACION_ELECTRICA"/>
      <sheetName val="Joe_Materiales"/>
      <sheetName val="puni"/>
      <sheetName val="Tiraje_Mix1"/>
      <sheetName val="TCO"/>
      <sheetName val="CCC-VvsM"/>
      <sheetName val="CCC-VENTA"/>
      <sheetName val="CCC-META"/>
      <sheetName val="Utilidad"/>
      <sheetName val="EEPP"/>
      <sheetName val="OOEE"/>
      <sheetName val="DISGREGADO OBRA"/>
      <sheetName val="DISG. Presup. Meta"/>
      <sheetName val="VENTA"/>
      <sheetName val="Área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EQUIPOS"/>
      <sheetName val="STRSUMM0"/>
      <sheetName val="CURVA S"/>
      <sheetName val="mto.electr."/>
      <sheetName val="Tabla5"/>
      <sheetName val="Com-MEC"/>
      <sheetName val="Curva &quot;S&quot; General"/>
      <sheetName val="steel"/>
      <sheetName val="1. MODELO 60KB"/>
      <sheetName val="civ_roma"/>
      <sheetName val="M.O."/>
      <sheetName val="MATERIALES"/>
      <sheetName val="MAQUINARIA"/>
      <sheetName val="CURVA_S"/>
      <sheetName val="Curva_&quot;S&quot;_General"/>
      <sheetName val="mto_electr_"/>
      <sheetName val="M_O_"/>
      <sheetName val="calcul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
      <sheetName val="Identificación"/>
      <sheetName val="Estrategia"/>
      <sheetName val="Madurez"/>
      <sheetName val="ProdPrecios"/>
      <sheetName val="Vigencia 2001"/>
      <sheetName val="Bases de Datos"/>
      <sheetName val="Riesgo"/>
      <sheetName val="Documento Resúmen"/>
      <sheetName val="Ficha Técnica"/>
      <sheetName val="DPC"/>
      <sheetName val="Resultados"/>
      <sheetName val="Graficos"/>
      <sheetName val="FORMA KPL-APR"/>
      <sheetName val="1"/>
      <sheetName val="2"/>
      <sheetName val="3"/>
      <sheetName val="4"/>
    </sheetNames>
    <sheetDataSet>
      <sheetData sheetId="0"/>
      <sheetData sheetId="1"/>
      <sheetData sheetId="2"/>
      <sheetData sheetId="3" refreshError="1"/>
      <sheetData sheetId="4" refreshError="1"/>
      <sheetData sheetId="5"/>
      <sheetData sheetId="6">
        <row r="1">
          <cell r="A1" t="str">
            <v>Datgen</v>
          </cell>
        </row>
        <row r="18">
          <cell r="D18">
            <v>0</v>
          </cell>
          <cell r="F18">
            <v>0</v>
          </cell>
        </row>
        <row r="21">
          <cell r="D21">
            <v>0</v>
          </cell>
        </row>
      </sheetData>
      <sheetData sheetId="7" refreshError="1"/>
      <sheetData sheetId="8" refreshError="1"/>
      <sheetData sheetId="9" refreshError="1"/>
      <sheetData sheetId="10">
        <row r="4">
          <cell r="C4" t="str">
            <v>VEP</v>
          </cell>
        </row>
      </sheetData>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Comprobante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QUE DE IMP"/>
      <sheetName val="TUBERIA"/>
      <sheetName val="PLANTA DESAL."/>
      <sheetName val="CUARTO DE BOMBAS"/>
      <sheetName val="CIRCUL Y PARQ."/>
      <sheetName val="OTROS"/>
      <sheetName val="CUADRO DE CANTIDADES"/>
      <sheetName val="Cantidades"/>
      <sheetName val="Tabulador Salarios"/>
      <sheetName val="Dotacion"/>
      <sheetName val="T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2">
          <cell r="E2">
            <v>1000000</v>
          </cell>
        </row>
      </sheetData>
      <sheetData sheetId="9"/>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34F7D-4569-4A89-8EF8-3C273680EB55}">
  <sheetPr>
    <pageSetUpPr fitToPage="1"/>
  </sheetPr>
  <dimension ref="B3:R181"/>
  <sheetViews>
    <sheetView tabSelected="1" zoomScale="85" zoomScaleNormal="85" zoomScaleSheetLayoutView="100" workbookViewId="0"/>
  </sheetViews>
  <sheetFormatPr baseColWidth="10" defaultColWidth="11.42578125" defaultRowHeight="14.25" x14ac:dyDescent="0.2"/>
  <cols>
    <col min="1" max="1" width="11.42578125" style="6" customWidth="1"/>
    <col min="2" max="2" width="7.7109375" style="6" customWidth="1"/>
    <col min="3" max="3" width="51.28515625" style="6" customWidth="1"/>
    <col min="4" max="4" width="11.42578125" style="9" customWidth="1"/>
    <col min="5" max="5" width="12.28515625" style="6" customWidth="1"/>
    <col min="6" max="6" width="15.42578125" style="45" bestFit="1" customWidth="1"/>
    <col min="7" max="7" width="18" style="45" bestFit="1" customWidth="1"/>
    <col min="8" max="8" width="18" style="45" customWidth="1"/>
    <col min="9" max="9" width="59.42578125" style="13" customWidth="1"/>
    <col min="10" max="10" width="22.42578125" style="51" bestFit="1" customWidth="1"/>
    <col min="11" max="11" width="17.5703125" style="32" customWidth="1"/>
    <col min="12" max="12" width="11.42578125" style="35"/>
    <col min="13" max="13" width="12.85546875" style="9" bestFit="1" customWidth="1"/>
    <col min="14" max="15" width="11.42578125" style="6"/>
    <col min="16" max="16" width="16.85546875" style="6" customWidth="1"/>
    <col min="17" max="17" width="11.42578125" style="6"/>
    <col min="18" max="18" width="12.140625" style="6" customWidth="1"/>
    <col min="19" max="16384" width="11.42578125" style="6"/>
  </cols>
  <sheetData>
    <row r="3" spans="2:14" ht="26.25" x14ac:dyDescent="0.4">
      <c r="B3" s="4" t="s">
        <v>155</v>
      </c>
      <c r="C3" s="4"/>
      <c r="D3" s="5"/>
      <c r="E3" s="4"/>
      <c r="F3" s="38"/>
      <c r="G3" s="38"/>
      <c r="H3" s="38"/>
      <c r="I3" s="10"/>
    </row>
    <row r="4" spans="2:14" ht="26.25" x14ac:dyDescent="0.4">
      <c r="B4" s="4" t="s">
        <v>0</v>
      </c>
      <c r="C4" s="4"/>
      <c r="D4" s="5"/>
      <c r="E4" s="4"/>
      <c r="F4" s="38"/>
      <c r="G4" s="38"/>
      <c r="H4" s="38"/>
      <c r="I4" s="10"/>
    </row>
    <row r="5" spans="2:14" x14ac:dyDescent="0.2">
      <c r="J5" s="54"/>
      <c r="K5" s="48"/>
    </row>
    <row r="6" spans="2:14" x14ac:dyDescent="0.2">
      <c r="H6" s="48"/>
      <c r="J6" s="54"/>
      <c r="K6" s="47"/>
    </row>
    <row r="7" spans="2:14" ht="39.75" customHeight="1" x14ac:dyDescent="0.2">
      <c r="C7" s="61" t="s">
        <v>135</v>
      </c>
      <c r="D7" s="61"/>
      <c r="E7" s="61"/>
      <c r="F7" s="61"/>
      <c r="G7" s="61"/>
      <c r="H7" s="61"/>
      <c r="I7" s="61"/>
      <c r="M7" s="60"/>
    </row>
    <row r="8" spans="2:14" x14ac:dyDescent="0.2">
      <c r="C8" s="57" t="s">
        <v>156</v>
      </c>
      <c r="D8" s="57"/>
      <c r="E8" s="57"/>
      <c r="F8" s="57"/>
      <c r="G8" s="57"/>
      <c r="H8" s="57"/>
      <c r="I8" s="57"/>
      <c r="M8" s="60"/>
    </row>
    <row r="9" spans="2:14" s="19" customFormat="1" ht="12.75" x14ac:dyDescent="0.2">
      <c r="D9" s="18"/>
      <c r="F9" s="39"/>
      <c r="G9" s="39"/>
      <c r="H9" s="55" t="s">
        <v>136</v>
      </c>
      <c r="I9" s="53"/>
      <c r="J9" s="52"/>
      <c r="K9" s="33"/>
      <c r="L9" s="36"/>
      <c r="M9" s="18"/>
    </row>
    <row r="10" spans="2:14" s="19" customFormat="1" ht="15" x14ac:dyDescent="0.25">
      <c r="B10" s="14" t="s">
        <v>1</v>
      </c>
      <c r="C10" s="14" t="s">
        <v>2</v>
      </c>
      <c r="D10" s="15" t="s">
        <v>3</v>
      </c>
      <c r="E10" s="14" t="s">
        <v>4</v>
      </c>
      <c r="F10" s="40" t="s">
        <v>5</v>
      </c>
      <c r="G10" s="40" t="s">
        <v>6</v>
      </c>
      <c r="H10" s="40" t="s">
        <v>131</v>
      </c>
      <c r="I10" s="11" t="s">
        <v>137</v>
      </c>
      <c r="J10"/>
      <c r="K10"/>
      <c r="L10"/>
      <c r="M10" s="58"/>
      <c r="N10"/>
    </row>
    <row r="11" spans="2:14" s="19" customFormat="1" ht="26.25" x14ac:dyDescent="0.25">
      <c r="B11" s="20">
        <v>1</v>
      </c>
      <c r="C11" s="21" t="s">
        <v>153</v>
      </c>
      <c r="D11" s="17"/>
      <c r="E11" s="22"/>
      <c r="F11" s="37"/>
      <c r="G11" s="37"/>
      <c r="H11" s="49">
        <f>SUM(G12:G43)</f>
        <v>0</v>
      </c>
      <c r="I11" s="12"/>
      <c r="J11"/>
      <c r="K11"/>
      <c r="L11"/>
      <c r="M11" s="58"/>
      <c r="N11"/>
    </row>
    <row r="12" spans="2:14" s="19" customFormat="1" ht="38.25" x14ac:dyDescent="0.25">
      <c r="B12" s="17" t="s">
        <v>40</v>
      </c>
      <c r="C12" s="1" t="s">
        <v>7</v>
      </c>
      <c r="D12" s="17" t="s">
        <v>22</v>
      </c>
      <c r="E12" s="17">
        <v>1</v>
      </c>
      <c r="F12" s="37"/>
      <c r="G12" s="37">
        <f>+E12*F12</f>
        <v>0</v>
      </c>
      <c r="H12" s="37"/>
      <c r="I12" s="12"/>
      <c r="J12"/>
      <c r="K12"/>
      <c r="L12"/>
      <c r="M12" s="59"/>
      <c r="N12"/>
    </row>
    <row r="13" spans="2:14" s="19" customFormat="1" ht="15" x14ac:dyDescent="0.25">
      <c r="B13" s="17" t="s">
        <v>41</v>
      </c>
      <c r="C13" s="1" t="s">
        <v>45</v>
      </c>
      <c r="D13" s="17" t="s">
        <v>37</v>
      </c>
      <c r="E13" s="23">
        <v>1934</v>
      </c>
      <c r="F13" s="37"/>
      <c r="G13" s="37">
        <f>+E13*F13</f>
        <v>0</v>
      </c>
      <c r="H13" s="37"/>
      <c r="I13" s="12"/>
      <c r="J13"/>
      <c r="K13"/>
      <c r="L13"/>
      <c r="M13" s="59"/>
      <c r="N13"/>
    </row>
    <row r="14" spans="2:14" s="19" customFormat="1" ht="114.75" x14ac:dyDescent="0.25">
      <c r="B14" s="17" t="s">
        <v>8</v>
      </c>
      <c r="C14" s="16" t="s">
        <v>61</v>
      </c>
      <c r="D14" s="17" t="s">
        <v>21</v>
      </c>
      <c r="E14" s="23">
        <v>4597</v>
      </c>
      <c r="F14" s="37"/>
      <c r="G14" s="37">
        <f t="shared" ref="G14:G79" si="0">+E14*F14</f>
        <v>0</v>
      </c>
      <c r="H14" s="37"/>
      <c r="I14" s="12"/>
      <c r="J14"/>
      <c r="K14"/>
      <c r="L14"/>
      <c r="M14" s="59"/>
      <c r="N14"/>
    </row>
    <row r="15" spans="2:14" s="19" customFormat="1" ht="76.5" x14ac:dyDescent="0.25">
      <c r="B15" s="17" t="s">
        <v>10</v>
      </c>
      <c r="C15" s="2" t="s">
        <v>9</v>
      </c>
      <c r="D15" s="17" t="s">
        <v>35</v>
      </c>
      <c r="E15" s="23">
        <v>459.70000000000005</v>
      </c>
      <c r="F15" s="37"/>
      <c r="G15" s="37">
        <f t="shared" si="0"/>
        <v>0</v>
      </c>
      <c r="H15" s="37"/>
      <c r="I15" s="12"/>
      <c r="J15"/>
      <c r="K15"/>
      <c r="L15"/>
      <c r="M15" s="59"/>
      <c r="N15"/>
    </row>
    <row r="16" spans="2:14" s="19" customFormat="1" ht="51" x14ac:dyDescent="0.25">
      <c r="B16" s="17" t="s">
        <v>11</v>
      </c>
      <c r="C16" s="16" t="s">
        <v>46</v>
      </c>
      <c r="D16" s="17" t="s">
        <v>35</v>
      </c>
      <c r="E16" s="23">
        <v>2455</v>
      </c>
      <c r="F16" s="37"/>
      <c r="G16" s="37">
        <f t="shared" si="0"/>
        <v>0</v>
      </c>
      <c r="H16" s="37"/>
      <c r="I16" s="12"/>
      <c r="J16"/>
      <c r="K16"/>
      <c r="L16"/>
      <c r="M16" s="59"/>
      <c r="N16"/>
    </row>
    <row r="17" spans="2:18" s="19" customFormat="1" ht="51" x14ac:dyDescent="0.25">
      <c r="B17" s="17" t="s">
        <v>12</v>
      </c>
      <c r="C17" s="1" t="s">
        <v>47</v>
      </c>
      <c r="D17" s="17" t="s">
        <v>36</v>
      </c>
      <c r="E17" s="17">
        <v>39</v>
      </c>
      <c r="F17" s="37"/>
      <c r="G17" s="37">
        <f t="shared" si="0"/>
        <v>0</v>
      </c>
      <c r="H17" s="37"/>
      <c r="I17" s="12"/>
      <c r="J17"/>
      <c r="K17"/>
      <c r="L17"/>
      <c r="M17" s="59"/>
      <c r="N17"/>
    </row>
    <row r="18" spans="2:18" s="19" customFormat="1" ht="25.5" x14ac:dyDescent="0.25">
      <c r="B18" s="17" t="s">
        <v>13</v>
      </c>
      <c r="C18" s="1" t="s">
        <v>130</v>
      </c>
      <c r="D18" s="17" t="s">
        <v>36</v>
      </c>
      <c r="E18" s="17">
        <v>39</v>
      </c>
      <c r="F18" s="37"/>
      <c r="G18" s="37">
        <f t="shared" si="0"/>
        <v>0</v>
      </c>
      <c r="H18" s="37"/>
      <c r="I18" s="12"/>
      <c r="J18"/>
      <c r="K18"/>
      <c r="L18"/>
      <c r="M18" s="59"/>
      <c r="N18"/>
    </row>
    <row r="19" spans="2:18" s="19" customFormat="1" ht="102" x14ac:dyDescent="0.25">
      <c r="B19" s="17" t="s">
        <v>14</v>
      </c>
      <c r="C19" s="16" t="s">
        <v>48</v>
      </c>
      <c r="D19" s="17" t="s">
        <v>36</v>
      </c>
      <c r="E19" s="17">
        <v>72</v>
      </c>
      <c r="F19" s="37"/>
      <c r="G19" s="37">
        <f t="shared" si="0"/>
        <v>0</v>
      </c>
      <c r="H19" s="37"/>
      <c r="I19" s="12"/>
      <c r="J19"/>
      <c r="K19"/>
      <c r="L19"/>
      <c r="M19" s="59"/>
      <c r="N19"/>
    </row>
    <row r="20" spans="2:18" s="19" customFormat="1" ht="76.5" x14ac:dyDescent="0.25">
      <c r="B20" s="17" t="s">
        <v>42</v>
      </c>
      <c r="C20" s="1" t="s">
        <v>154</v>
      </c>
      <c r="D20" s="17" t="s">
        <v>21</v>
      </c>
      <c r="E20" s="23">
        <v>4597</v>
      </c>
      <c r="F20" s="37"/>
      <c r="G20" s="37">
        <f t="shared" si="0"/>
        <v>0</v>
      </c>
      <c r="H20" s="37"/>
      <c r="I20" s="12"/>
      <c r="J20"/>
      <c r="K20"/>
      <c r="L20"/>
      <c r="M20" s="59"/>
      <c r="N20"/>
      <c r="P20" s="34"/>
      <c r="Q20" s="50"/>
      <c r="R20" s="34"/>
    </row>
    <row r="21" spans="2:18" s="19" customFormat="1" ht="89.25" x14ac:dyDescent="0.25">
      <c r="B21" s="17" t="s">
        <v>43</v>
      </c>
      <c r="C21" s="1" t="s">
        <v>57</v>
      </c>
      <c r="D21" s="17" t="s">
        <v>21</v>
      </c>
      <c r="E21" s="23">
        <v>1678.0732499999997</v>
      </c>
      <c r="F21" s="37"/>
      <c r="G21" s="37">
        <f t="shared" si="0"/>
        <v>0</v>
      </c>
      <c r="H21" s="37"/>
      <c r="I21" s="12"/>
      <c r="J21"/>
      <c r="K21"/>
      <c r="L21"/>
      <c r="M21" s="59"/>
      <c r="N21"/>
    </row>
    <row r="22" spans="2:18" s="19" customFormat="1" ht="38.25" x14ac:dyDescent="0.25">
      <c r="B22" s="17" t="s">
        <v>15</v>
      </c>
      <c r="C22" s="1" t="s">
        <v>39</v>
      </c>
      <c r="D22" s="17" t="s">
        <v>21</v>
      </c>
      <c r="E22" s="23">
        <v>1678.0732499999997</v>
      </c>
      <c r="F22" s="37"/>
      <c r="G22" s="37">
        <f t="shared" si="0"/>
        <v>0</v>
      </c>
      <c r="H22" s="37"/>
      <c r="I22" s="12"/>
      <c r="J22"/>
      <c r="K22"/>
      <c r="L22"/>
      <c r="M22" s="59"/>
      <c r="N22"/>
    </row>
    <row r="23" spans="2:18" s="19" customFormat="1" ht="38.25" x14ac:dyDescent="0.25">
      <c r="B23" s="17" t="s">
        <v>16</v>
      </c>
      <c r="C23" s="1" t="s">
        <v>58</v>
      </c>
      <c r="D23" s="17" t="s">
        <v>21</v>
      </c>
      <c r="E23" s="23">
        <v>1678.0732499999997</v>
      </c>
      <c r="F23" s="37"/>
      <c r="G23" s="37">
        <f t="shared" si="0"/>
        <v>0</v>
      </c>
      <c r="H23" s="37"/>
      <c r="I23" s="12"/>
      <c r="J23"/>
      <c r="K23"/>
      <c r="L23"/>
      <c r="M23" s="59"/>
      <c r="N23"/>
    </row>
    <row r="24" spans="2:18" s="19" customFormat="1" ht="76.5" x14ac:dyDescent="0.25">
      <c r="B24" s="17" t="s">
        <v>17</v>
      </c>
      <c r="C24" s="1" t="s">
        <v>59</v>
      </c>
      <c r="D24" s="17" t="s">
        <v>35</v>
      </c>
      <c r="E24" s="56">
        <v>65.88</v>
      </c>
      <c r="F24" s="37"/>
      <c r="G24" s="37">
        <f t="shared" si="0"/>
        <v>0</v>
      </c>
      <c r="H24" s="37"/>
      <c r="I24" s="12"/>
      <c r="J24"/>
      <c r="K24"/>
      <c r="L24"/>
      <c r="M24" s="59"/>
      <c r="N24"/>
    </row>
    <row r="25" spans="2:18" s="19" customFormat="1" ht="63.75" x14ac:dyDescent="0.25">
      <c r="B25" s="17" t="s">
        <v>18</v>
      </c>
      <c r="C25" s="1" t="s">
        <v>60</v>
      </c>
      <c r="D25" s="17" t="s">
        <v>35</v>
      </c>
      <c r="E25" s="23">
        <v>2205</v>
      </c>
      <c r="F25" s="37"/>
      <c r="G25" s="37">
        <f t="shared" si="0"/>
        <v>0</v>
      </c>
      <c r="H25" s="37"/>
      <c r="I25" s="12"/>
      <c r="J25"/>
      <c r="K25"/>
      <c r="L25"/>
      <c r="M25" s="59"/>
      <c r="N25"/>
    </row>
    <row r="26" spans="2:18" s="19" customFormat="1" ht="15" x14ac:dyDescent="0.25">
      <c r="B26" s="17" t="s">
        <v>19</v>
      </c>
      <c r="C26" s="1" t="s">
        <v>49</v>
      </c>
      <c r="D26" s="17" t="s">
        <v>36</v>
      </c>
      <c r="E26" s="17">
        <v>32</v>
      </c>
      <c r="F26" s="37"/>
      <c r="G26" s="37">
        <f t="shared" si="0"/>
        <v>0</v>
      </c>
      <c r="H26" s="37"/>
      <c r="I26" s="12"/>
      <c r="J26"/>
      <c r="K26"/>
      <c r="L26"/>
      <c r="M26" s="59"/>
      <c r="N26"/>
    </row>
    <row r="27" spans="2:18" s="19" customFormat="1" ht="25.5" x14ac:dyDescent="0.25">
      <c r="B27" s="17" t="s">
        <v>20</v>
      </c>
      <c r="C27" s="1" t="s">
        <v>50</v>
      </c>
      <c r="D27" s="17" t="s">
        <v>35</v>
      </c>
      <c r="E27" s="25">
        <v>377.94200000000001</v>
      </c>
      <c r="F27" s="37"/>
      <c r="G27" s="37">
        <f t="shared" si="0"/>
        <v>0</v>
      </c>
      <c r="H27" s="37"/>
      <c r="I27" s="12"/>
      <c r="J27"/>
      <c r="K27"/>
      <c r="L27"/>
      <c r="M27" s="59"/>
      <c r="N27"/>
    </row>
    <row r="28" spans="2:18" s="19" customFormat="1" ht="38.25" x14ac:dyDescent="0.25">
      <c r="B28" s="17" t="s">
        <v>44</v>
      </c>
      <c r="C28" s="1" t="s">
        <v>56</v>
      </c>
      <c r="D28" s="17" t="s">
        <v>35</v>
      </c>
      <c r="E28" s="23">
        <v>1100</v>
      </c>
      <c r="F28" s="37"/>
      <c r="G28" s="37">
        <f t="shared" si="0"/>
        <v>0</v>
      </c>
      <c r="H28" s="37"/>
      <c r="I28" s="12"/>
      <c r="J28"/>
      <c r="K28"/>
      <c r="L28"/>
      <c r="M28" s="59"/>
      <c r="N28"/>
    </row>
    <row r="29" spans="2:18" s="19" customFormat="1" ht="25.5" x14ac:dyDescent="0.25">
      <c r="B29" s="17" t="s">
        <v>52</v>
      </c>
      <c r="C29" s="1" t="s">
        <v>138</v>
      </c>
      <c r="D29" s="17"/>
      <c r="E29" s="17"/>
      <c r="F29" s="37"/>
      <c r="G29" s="37"/>
      <c r="H29" s="37"/>
      <c r="I29" s="12"/>
      <c r="J29"/>
      <c r="K29"/>
      <c r="L29"/>
      <c r="M29" s="59"/>
      <c r="N29"/>
    </row>
    <row r="30" spans="2:18" s="19" customFormat="1" ht="15" x14ac:dyDescent="0.25">
      <c r="B30" s="17" t="s">
        <v>125</v>
      </c>
      <c r="C30" s="1" t="s">
        <v>122</v>
      </c>
      <c r="D30" s="17" t="s">
        <v>38</v>
      </c>
      <c r="E30" s="17">
        <v>1</v>
      </c>
      <c r="F30" s="37"/>
      <c r="G30" s="37">
        <f t="shared" si="0"/>
        <v>0</v>
      </c>
      <c r="H30" s="37"/>
      <c r="I30" s="12"/>
      <c r="J30"/>
      <c r="K30"/>
      <c r="L30"/>
      <c r="M30" s="59"/>
      <c r="N30"/>
    </row>
    <row r="31" spans="2:18" s="19" customFormat="1" ht="15" x14ac:dyDescent="0.25">
      <c r="B31" s="17" t="s">
        <v>126</v>
      </c>
      <c r="C31" s="1" t="s">
        <v>118</v>
      </c>
      <c r="D31" s="17" t="s">
        <v>38</v>
      </c>
      <c r="E31" s="17">
        <v>1</v>
      </c>
      <c r="F31" s="37"/>
      <c r="G31" s="37">
        <f t="shared" si="0"/>
        <v>0</v>
      </c>
      <c r="H31" s="37"/>
      <c r="I31" s="12"/>
      <c r="J31"/>
      <c r="K31"/>
      <c r="L31"/>
      <c r="M31" s="59"/>
      <c r="N31"/>
    </row>
    <row r="32" spans="2:18" s="19" customFormat="1" ht="25.5" x14ac:dyDescent="0.25">
      <c r="B32" s="17" t="s">
        <v>127</v>
      </c>
      <c r="C32" s="1" t="s">
        <v>123</v>
      </c>
      <c r="D32" s="17" t="s">
        <v>38</v>
      </c>
      <c r="E32" s="17">
        <v>1</v>
      </c>
      <c r="F32" s="37"/>
      <c r="G32" s="37">
        <f t="shared" si="0"/>
        <v>0</v>
      </c>
      <c r="H32" s="37"/>
      <c r="I32" s="12"/>
      <c r="J32"/>
      <c r="K32"/>
      <c r="L32"/>
      <c r="M32" s="59"/>
      <c r="N32"/>
    </row>
    <row r="33" spans="2:14" s="19" customFormat="1" ht="15" x14ac:dyDescent="0.25">
      <c r="B33" s="17" t="s">
        <v>128</v>
      </c>
      <c r="C33" s="1" t="s">
        <v>129</v>
      </c>
      <c r="D33" s="17" t="s">
        <v>38</v>
      </c>
      <c r="E33" s="17">
        <v>1</v>
      </c>
      <c r="F33" s="37"/>
      <c r="G33" s="37">
        <f t="shared" si="0"/>
        <v>0</v>
      </c>
      <c r="H33" s="37"/>
      <c r="I33" s="12"/>
      <c r="J33"/>
      <c r="K33"/>
      <c r="L33"/>
      <c r="M33" s="59"/>
      <c r="N33"/>
    </row>
    <row r="34" spans="2:14" s="19" customFormat="1" ht="25.5" x14ac:dyDescent="0.25">
      <c r="B34" s="17" t="s">
        <v>53</v>
      </c>
      <c r="C34" s="1" t="s">
        <v>121</v>
      </c>
      <c r="D34" s="17" t="s">
        <v>35</v>
      </c>
      <c r="E34" s="23">
        <v>1390</v>
      </c>
      <c r="F34" s="37"/>
      <c r="G34" s="37">
        <f t="shared" si="0"/>
        <v>0</v>
      </c>
      <c r="H34" s="37"/>
      <c r="I34" s="12"/>
      <c r="J34"/>
      <c r="K34"/>
      <c r="L34"/>
      <c r="M34" s="59"/>
      <c r="N34"/>
    </row>
    <row r="35" spans="2:14" s="19" customFormat="1" ht="15" x14ac:dyDescent="0.25">
      <c r="B35" s="17" t="s">
        <v>76</v>
      </c>
      <c r="C35" s="1" t="s">
        <v>146</v>
      </c>
      <c r="D35" s="17" t="s">
        <v>36</v>
      </c>
      <c r="E35" s="17">
        <v>2</v>
      </c>
      <c r="F35" s="37"/>
      <c r="G35" s="37">
        <f t="shared" si="0"/>
        <v>0</v>
      </c>
      <c r="H35" s="37"/>
      <c r="I35" s="12"/>
      <c r="J35"/>
      <c r="K35"/>
      <c r="L35"/>
      <c r="M35" s="59"/>
      <c r="N35"/>
    </row>
    <row r="36" spans="2:14" s="19" customFormat="1" ht="25.5" x14ac:dyDescent="0.25">
      <c r="B36" s="17" t="s">
        <v>134</v>
      </c>
      <c r="C36" s="1" t="s">
        <v>140</v>
      </c>
      <c r="D36" s="17" t="s">
        <v>36</v>
      </c>
      <c r="E36" s="17">
        <v>2</v>
      </c>
      <c r="F36" s="37"/>
      <c r="G36" s="37">
        <f t="shared" si="0"/>
        <v>0</v>
      </c>
      <c r="H36" s="37"/>
      <c r="I36" s="12"/>
      <c r="J36"/>
      <c r="K36"/>
      <c r="L36"/>
      <c r="M36" s="59"/>
      <c r="N36"/>
    </row>
    <row r="37" spans="2:14" s="19" customFormat="1" ht="25.5" x14ac:dyDescent="0.25">
      <c r="B37" s="17" t="s">
        <v>124</v>
      </c>
      <c r="C37" s="1" t="s">
        <v>120</v>
      </c>
      <c r="D37" s="17" t="s">
        <v>21</v>
      </c>
      <c r="E37" s="17">
        <v>148</v>
      </c>
      <c r="F37" s="37"/>
      <c r="G37" s="37">
        <f t="shared" si="0"/>
        <v>0</v>
      </c>
      <c r="H37" s="37"/>
      <c r="I37" s="12"/>
      <c r="J37"/>
      <c r="K37"/>
      <c r="L37"/>
      <c r="M37" s="59"/>
      <c r="N37"/>
    </row>
    <row r="38" spans="2:14" s="19" customFormat="1" ht="25.5" x14ac:dyDescent="0.25">
      <c r="B38" s="62" t="s">
        <v>119</v>
      </c>
      <c r="C38" s="63" t="s">
        <v>145</v>
      </c>
      <c r="D38" s="17"/>
      <c r="E38" s="17"/>
      <c r="F38" s="37"/>
      <c r="G38" s="37"/>
      <c r="H38" s="37"/>
      <c r="I38" s="12"/>
      <c r="J38"/>
      <c r="K38"/>
      <c r="L38"/>
      <c r="M38" s="58"/>
      <c r="N38"/>
    </row>
    <row r="39" spans="2:14" s="19" customFormat="1" ht="25.5" x14ac:dyDescent="0.25">
      <c r="B39" s="62" t="s">
        <v>142</v>
      </c>
      <c r="C39" s="63" t="s">
        <v>141</v>
      </c>
      <c r="D39" s="17" t="s">
        <v>38</v>
      </c>
      <c r="E39" s="17">
        <v>1</v>
      </c>
      <c r="F39" s="37"/>
      <c r="G39" s="37">
        <f>+E39*F39</f>
        <v>0</v>
      </c>
      <c r="H39" s="37"/>
      <c r="I39" s="12"/>
      <c r="J39"/>
      <c r="K39"/>
      <c r="L39"/>
      <c r="M39" s="59"/>
      <c r="N39"/>
    </row>
    <row r="40" spans="2:14" s="19" customFormat="1" ht="38.25" x14ac:dyDescent="0.25">
      <c r="B40" s="62" t="s">
        <v>143</v>
      </c>
      <c r="C40" s="63" t="s">
        <v>147</v>
      </c>
      <c r="D40" s="17" t="s">
        <v>36</v>
      </c>
      <c r="E40" s="17">
        <v>14</v>
      </c>
      <c r="F40" s="37"/>
      <c r="G40" s="37">
        <f>+E40*F40</f>
        <v>0</v>
      </c>
      <c r="H40" s="37"/>
      <c r="I40" s="12"/>
      <c r="J40"/>
      <c r="K40"/>
      <c r="L40"/>
      <c r="M40" s="59"/>
      <c r="N40"/>
    </row>
    <row r="41" spans="2:14" s="19" customFormat="1" ht="25.5" x14ac:dyDescent="0.25">
      <c r="B41" s="62" t="s">
        <v>144</v>
      </c>
      <c r="C41" s="63" t="s">
        <v>148</v>
      </c>
      <c r="D41" s="17" t="s">
        <v>36</v>
      </c>
      <c r="E41" s="17">
        <v>60</v>
      </c>
      <c r="F41" s="37"/>
      <c r="G41" s="37">
        <f>+E41*F41</f>
        <v>0</v>
      </c>
      <c r="H41" s="37"/>
      <c r="I41" s="12"/>
      <c r="J41"/>
      <c r="K41"/>
      <c r="L41"/>
      <c r="M41" s="59"/>
      <c r="N41"/>
    </row>
    <row r="42" spans="2:14" s="19" customFormat="1" ht="25.5" x14ac:dyDescent="0.25">
      <c r="B42" s="62" t="s">
        <v>151</v>
      </c>
      <c r="C42" s="63" t="s">
        <v>152</v>
      </c>
      <c r="D42" s="17" t="s">
        <v>36</v>
      </c>
      <c r="E42" s="17">
        <v>22</v>
      </c>
      <c r="F42" s="37"/>
      <c r="G42" s="37">
        <f>+E42*F42</f>
        <v>0</v>
      </c>
      <c r="H42" s="37"/>
      <c r="I42" s="12"/>
      <c r="J42"/>
      <c r="K42"/>
      <c r="L42"/>
      <c r="M42" s="59"/>
      <c r="N42"/>
    </row>
    <row r="43" spans="2:14" s="19" customFormat="1" ht="38.25" x14ac:dyDescent="0.25">
      <c r="B43" s="62" t="s">
        <v>139</v>
      </c>
      <c r="C43" s="63" t="s">
        <v>51</v>
      </c>
      <c r="D43" s="17" t="s">
        <v>38</v>
      </c>
      <c r="E43" s="17">
        <v>1</v>
      </c>
      <c r="F43" s="37"/>
      <c r="G43" s="37">
        <f t="shared" si="0"/>
        <v>0</v>
      </c>
      <c r="H43" s="37"/>
      <c r="I43" s="12"/>
      <c r="J43"/>
      <c r="K43"/>
      <c r="L43"/>
      <c r="M43" s="59"/>
      <c r="N43"/>
    </row>
    <row r="44" spans="2:14" s="19" customFormat="1" ht="15" x14ac:dyDescent="0.25">
      <c r="B44" s="62">
        <v>2</v>
      </c>
      <c r="C44" s="64" t="s">
        <v>23</v>
      </c>
      <c r="D44" s="17"/>
      <c r="E44" s="17"/>
      <c r="F44" s="37"/>
      <c r="G44" s="37"/>
      <c r="H44" s="49">
        <f>SUM(G45:G61)</f>
        <v>0</v>
      </c>
      <c r="I44" s="12"/>
      <c r="J44"/>
      <c r="K44"/>
      <c r="L44"/>
      <c r="M44" s="58"/>
      <c r="N44"/>
    </row>
    <row r="45" spans="2:14" s="19" customFormat="1" ht="25.5" x14ac:dyDescent="0.25">
      <c r="B45" s="62" t="s">
        <v>24</v>
      </c>
      <c r="C45" s="63" t="s">
        <v>99</v>
      </c>
      <c r="D45" s="17" t="s">
        <v>98</v>
      </c>
      <c r="E45" s="17">
        <v>39</v>
      </c>
      <c r="F45" s="37"/>
      <c r="G45" s="37">
        <f t="shared" si="0"/>
        <v>0</v>
      </c>
      <c r="H45" s="37"/>
      <c r="I45" s="12"/>
      <c r="J45"/>
      <c r="K45"/>
      <c r="L45"/>
      <c r="M45" s="59"/>
      <c r="N45"/>
    </row>
    <row r="46" spans="2:14" s="19" customFormat="1" ht="38.25" x14ac:dyDescent="0.25">
      <c r="B46" s="62" t="s">
        <v>25</v>
      </c>
      <c r="C46" s="63" t="s">
        <v>54</v>
      </c>
      <c r="D46" s="17" t="s">
        <v>21</v>
      </c>
      <c r="E46" s="17">
        <v>120</v>
      </c>
      <c r="F46" s="37"/>
      <c r="G46" s="37">
        <f t="shared" si="0"/>
        <v>0</v>
      </c>
      <c r="H46" s="37"/>
      <c r="I46" s="12"/>
      <c r="J46"/>
      <c r="K46"/>
      <c r="L46"/>
      <c r="M46" s="59"/>
      <c r="N46"/>
    </row>
    <row r="47" spans="2:14" s="19" customFormat="1" ht="38.25" x14ac:dyDescent="0.25">
      <c r="B47" s="62" t="s">
        <v>26</v>
      </c>
      <c r="C47" s="63" t="s">
        <v>30</v>
      </c>
      <c r="D47" s="17" t="s">
        <v>21</v>
      </c>
      <c r="E47" s="17">
        <v>573</v>
      </c>
      <c r="F47" s="37"/>
      <c r="G47" s="37">
        <f t="shared" si="0"/>
        <v>0</v>
      </c>
      <c r="H47" s="37"/>
      <c r="I47" s="12"/>
      <c r="J47"/>
      <c r="K47"/>
      <c r="L47"/>
      <c r="M47" s="59"/>
      <c r="N47"/>
    </row>
    <row r="48" spans="2:14" s="19" customFormat="1" ht="25.5" x14ac:dyDescent="0.25">
      <c r="B48" s="62" t="s">
        <v>27</v>
      </c>
      <c r="C48" s="63" t="s">
        <v>62</v>
      </c>
      <c r="D48" s="17" t="s">
        <v>21</v>
      </c>
      <c r="E48" s="17">
        <v>290</v>
      </c>
      <c r="F48" s="37"/>
      <c r="G48" s="37">
        <f t="shared" si="0"/>
        <v>0</v>
      </c>
      <c r="H48" s="37"/>
      <c r="I48" s="12"/>
      <c r="J48"/>
      <c r="K48"/>
      <c r="L48"/>
      <c r="M48" s="59"/>
      <c r="N48"/>
    </row>
    <row r="49" spans="2:14" s="19" customFormat="1" ht="51" x14ac:dyDescent="0.25">
      <c r="B49" s="62" t="s">
        <v>28</v>
      </c>
      <c r="C49" s="63" t="s">
        <v>149</v>
      </c>
      <c r="D49" s="17" t="s">
        <v>21</v>
      </c>
      <c r="E49" s="17">
        <v>290</v>
      </c>
      <c r="F49" s="37"/>
      <c r="G49" s="37">
        <f t="shared" si="0"/>
        <v>0</v>
      </c>
      <c r="H49" s="37"/>
      <c r="I49" s="12"/>
      <c r="J49"/>
      <c r="K49"/>
      <c r="L49"/>
      <c r="M49" s="59"/>
      <c r="N49"/>
    </row>
    <row r="50" spans="2:14" s="19" customFormat="1" ht="25.5" x14ac:dyDescent="0.25">
      <c r="B50" s="62" t="s">
        <v>29</v>
      </c>
      <c r="C50" s="63" t="s">
        <v>69</v>
      </c>
      <c r="D50" s="17" t="s">
        <v>21</v>
      </c>
      <c r="E50" s="17">
        <v>1560</v>
      </c>
      <c r="F50" s="37"/>
      <c r="G50" s="37">
        <f t="shared" si="0"/>
        <v>0</v>
      </c>
      <c r="H50" s="37"/>
      <c r="I50" s="12"/>
      <c r="J50"/>
      <c r="K50"/>
      <c r="L50"/>
      <c r="M50" s="59"/>
      <c r="N50"/>
    </row>
    <row r="51" spans="2:14" s="19" customFormat="1" ht="15" x14ac:dyDescent="0.25">
      <c r="B51" s="62" t="s">
        <v>77</v>
      </c>
      <c r="C51" s="63" t="s">
        <v>55</v>
      </c>
      <c r="D51" s="17" t="s">
        <v>35</v>
      </c>
      <c r="E51" s="17">
        <v>312</v>
      </c>
      <c r="F51" s="37"/>
      <c r="G51" s="37">
        <f t="shared" si="0"/>
        <v>0</v>
      </c>
      <c r="H51" s="37"/>
      <c r="I51" s="12"/>
      <c r="J51"/>
      <c r="K51"/>
      <c r="L51"/>
      <c r="M51" s="59"/>
      <c r="N51"/>
    </row>
    <row r="52" spans="2:14" s="19" customFormat="1" ht="15" x14ac:dyDescent="0.25">
      <c r="B52" s="62" t="s">
        <v>78</v>
      </c>
      <c r="C52" s="63" t="s">
        <v>68</v>
      </c>
      <c r="D52" s="17" t="s">
        <v>36</v>
      </c>
      <c r="E52" s="17">
        <v>45</v>
      </c>
      <c r="F52" s="37"/>
      <c r="G52" s="37">
        <f t="shared" si="0"/>
        <v>0</v>
      </c>
      <c r="H52" s="37"/>
      <c r="I52" s="12"/>
      <c r="J52"/>
      <c r="K52"/>
      <c r="L52"/>
      <c r="M52" s="59"/>
      <c r="N52"/>
    </row>
    <row r="53" spans="2:14" s="19" customFormat="1" ht="25.5" x14ac:dyDescent="0.25">
      <c r="B53" s="62" t="s">
        <v>79</v>
      </c>
      <c r="C53" s="63" t="s">
        <v>107</v>
      </c>
      <c r="D53" s="17" t="s">
        <v>35</v>
      </c>
      <c r="E53" s="17">
        <v>2590</v>
      </c>
      <c r="F53" s="37"/>
      <c r="G53" s="37">
        <f t="shared" si="0"/>
        <v>0</v>
      </c>
      <c r="H53" s="37"/>
      <c r="I53" s="12"/>
      <c r="J53"/>
      <c r="K53"/>
      <c r="L53"/>
      <c r="M53" s="59"/>
      <c r="N53"/>
    </row>
    <row r="54" spans="2:14" s="19" customFormat="1" ht="25.5" x14ac:dyDescent="0.25">
      <c r="B54" s="62" t="s">
        <v>80</v>
      </c>
      <c r="C54" s="63" t="s">
        <v>67</v>
      </c>
      <c r="D54" s="17" t="s">
        <v>36</v>
      </c>
      <c r="E54" s="17">
        <v>80</v>
      </c>
      <c r="F54" s="37"/>
      <c r="G54" s="37">
        <f t="shared" si="0"/>
        <v>0</v>
      </c>
      <c r="H54" s="37"/>
      <c r="I54" s="12"/>
      <c r="J54"/>
      <c r="K54"/>
      <c r="L54"/>
      <c r="M54" s="59"/>
      <c r="N54"/>
    </row>
    <row r="55" spans="2:14" s="19" customFormat="1" ht="15" x14ac:dyDescent="0.25">
      <c r="B55" s="62" t="s">
        <v>81</v>
      </c>
      <c r="C55" s="63" t="s">
        <v>66</v>
      </c>
      <c r="D55" s="17" t="s">
        <v>36</v>
      </c>
      <c r="E55" s="17">
        <v>960</v>
      </c>
      <c r="F55" s="37"/>
      <c r="G55" s="37">
        <f t="shared" si="0"/>
        <v>0</v>
      </c>
      <c r="H55" s="37"/>
      <c r="I55" s="12"/>
      <c r="J55"/>
      <c r="K55"/>
      <c r="L55"/>
      <c r="M55" s="59"/>
      <c r="N55"/>
    </row>
    <row r="56" spans="2:14" s="19" customFormat="1" ht="15" x14ac:dyDescent="0.25">
      <c r="B56" s="62" t="s">
        <v>82</v>
      </c>
      <c r="C56" s="63" t="s">
        <v>65</v>
      </c>
      <c r="D56" s="17" t="s">
        <v>21</v>
      </c>
      <c r="E56" s="17">
        <v>30</v>
      </c>
      <c r="F56" s="37"/>
      <c r="G56" s="37">
        <f t="shared" si="0"/>
        <v>0</v>
      </c>
      <c r="H56" s="37"/>
      <c r="I56" s="12"/>
      <c r="J56"/>
      <c r="K56"/>
      <c r="L56"/>
      <c r="M56" s="59"/>
      <c r="N56"/>
    </row>
    <row r="57" spans="2:14" s="19" customFormat="1" ht="25.5" x14ac:dyDescent="0.25">
      <c r="B57" s="62" t="s">
        <v>83</v>
      </c>
      <c r="C57" s="63" t="s">
        <v>64</v>
      </c>
      <c r="D57" s="17" t="s">
        <v>35</v>
      </c>
      <c r="E57" s="17">
        <v>25</v>
      </c>
      <c r="F57" s="37"/>
      <c r="G57" s="37">
        <f t="shared" si="0"/>
        <v>0</v>
      </c>
      <c r="H57" s="37"/>
      <c r="I57" s="12"/>
      <c r="J57"/>
      <c r="K57"/>
      <c r="L57"/>
      <c r="M57" s="59"/>
      <c r="N57"/>
    </row>
    <row r="58" spans="2:14" s="19" customFormat="1" ht="15" x14ac:dyDescent="0.25">
      <c r="B58" s="62" t="s">
        <v>84</v>
      </c>
      <c r="C58" s="63" t="s">
        <v>71</v>
      </c>
      <c r="D58" s="17" t="s">
        <v>36</v>
      </c>
      <c r="E58" s="17">
        <v>30</v>
      </c>
      <c r="F58" s="37"/>
      <c r="G58" s="37">
        <f t="shared" si="0"/>
        <v>0</v>
      </c>
      <c r="H58" s="37"/>
      <c r="I58" s="12"/>
      <c r="J58"/>
      <c r="K58"/>
      <c r="L58"/>
      <c r="M58" s="59"/>
      <c r="N58"/>
    </row>
    <row r="59" spans="2:14" s="19" customFormat="1" ht="25.5" x14ac:dyDescent="0.25">
      <c r="B59" s="17" t="s">
        <v>85</v>
      </c>
      <c r="C59" s="1" t="s">
        <v>70</v>
      </c>
      <c r="D59" s="17" t="s">
        <v>36</v>
      </c>
      <c r="E59" s="17">
        <v>3</v>
      </c>
      <c r="F59" s="37"/>
      <c r="G59" s="37">
        <f t="shared" si="0"/>
        <v>0</v>
      </c>
      <c r="H59" s="37"/>
      <c r="I59" s="12"/>
      <c r="J59"/>
      <c r="K59"/>
      <c r="L59"/>
      <c r="M59" s="59"/>
      <c r="N59"/>
    </row>
    <row r="60" spans="2:14" s="19" customFormat="1" ht="15" x14ac:dyDescent="0.25">
      <c r="B60" s="17" t="s">
        <v>86</v>
      </c>
      <c r="C60" s="1" t="s">
        <v>100</v>
      </c>
      <c r="D60" s="17" t="s">
        <v>35</v>
      </c>
      <c r="E60" s="17">
        <v>75</v>
      </c>
      <c r="F60" s="37"/>
      <c r="G60" s="37">
        <f t="shared" si="0"/>
        <v>0</v>
      </c>
      <c r="H60" s="37"/>
      <c r="I60" s="12"/>
      <c r="J60"/>
      <c r="K60"/>
      <c r="L60"/>
      <c r="M60" s="59"/>
      <c r="N60"/>
    </row>
    <row r="61" spans="2:14" s="19" customFormat="1" ht="25.5" x14ac:dyDescent="0.25">
      <c r="B61" s="17" t="s">
        <v>87</v>
      </c>
      <c r="C61" s="1" t="s">
        <v>117</v>
      </c>
      <c r="D61" s="17" t="s">
        <v>21</v>
      </c>
      <c r="E61" s="17">
        <v>157</v>
      </c>
      <c r="F61" s="37"/>
      <c r="G61" s="37">
        <f t="shared" si="0"/>
        <v>0</v>
      </c>
      <c r="H61" s="37"/>
      <c r="I61" s="12"/>
      <c r="J61"/>
      <c r="K61"/>
      <c r="L61"/>
      <c r="M61" s="59"/>
      <c r="N61"/>
    </row>
    <row r="62" spans="2:14" s="19" customFormat="1" ht="15" x14ac:dyDescent="0.25">
      <c r="B62" s="17">
        <v>3</v>
      </c>
      <c r="C62" s="3" t="s">
        <v>31</v>
      </c>
      <c r="D62" s="17"/>
      <c r="E62" s="17"/>
      <c r="F62" s="37"/>
      <c r="G62" s="37"/>
      <c r="H62" s="49">
        <f>SUM(G63:G71)</f>
        <v>0</v>
      </c>
      <c r="I62" s="12"/>
      <c r="J62"/>
      <c r="K62"/>
      <c r="L62"/>
      <c r="M62" s="58"/>
      <c r="N62"/>
    </row>
    <row r="63" spans="2:14" s="19" customFormat="1" ht="25.5" x14ac:dyDescent="0.25">
      <c r="B63" s="17" t="s">
        <v>32</v>
      </c>
      <c r="C63" s="1" t="s">
        <v>63</v>
      </c>
      <c r="D63" s="17" t="s">
        <v>21</v>
      </c>
      <c r="E63" s="17">
        <v>3820</v>
      </c>
      <c r="F63" s="37"/>
      <c r="G63" s="37">
        <f t="shared" si="0"/>
        <v>0</v>
      </c>
      <c r="H63" s="37"/>
      <c r="I63" s="12"/>
      <c r="J63"/>
      <c r="K63"/>
      <c r="L63"/>
      <c r="M63" s="59"/>
      <c r="N63"/>
    </row>
    <row r="64" spans="2:14" s="19" customFormat="1" ht="15" x14ac:dyDescent="0.25">
      <c r="B64" s="17" t="s">
        <v>33</v>
      </c>
      <c r="C64" s="1" t="s">
        <v>72</v>
      </c>
      <c r="D64" s="17" t="s">
        <v>21</v>
      </c>
      <c r="E64" s="17">
        <v>1560</v>
      </c>
      <c r="F64" s="37"/>
      <c r="G64" s="37">
        <f t="shared" si="0"/>
        <v>0</v>
      </c>
      <c r="H64" s="37"/>
      <c r="I64" s="12"/>
      <c r="J64"/>
      <c r="K64"/>
      <c r="L64"/>
      <c r="M64" s="59"/>
      <c r="N64"/>
    </row>
    <row r="65" spans="2:14" s="19" customFormat="1" ht="15" x14ac:dyDescent="0.25">
      <c r="B65" s="17" t="s">
        <v>88</v>
      </c>
      <c r="C65" s="1" t="s">
        <v>55</v>
      </c>
      <c r="D65" s="17" t="s">
        <v>35</v>
      </c>
      <c r="E65" s="17">
        <v>546</v>
      </c>
      <c r="F65" s="37"/>
      <c r="G65" s="37">
        <f t="shared" si="0"/>
        <v>0</v>
      </c>
      <c r="H65" s="37"/>
      <c r="I65" s="12"/>
      <c r="J65"/>
      <c r="K65"/>
      <c r="L65"/>
      <c r="M65" s="59"/>
      <c r="N65"/>
    </row>
    <row r="66" spans="2:14" s="19" customFormat="1" ht="25.5" x14ac:dyDescent="0.25">
      <c r="B66" s="17" t="s">
        <v>89</v>
      </c>
      <c r="C66" s="1" t="s">
        <v>108</v>
      </c>
      <c r="D66" s="17" t="s">
        <v>21</v>
      </c>
      <c r="E66" s="17">
        <v>290</v>
      </c>
      <c r="F66" s="37"/>
      <c r="G66" s="37">
        <f t="shared" si="0"/>
        <v>0</v>
      </c>
      <c r="H66" s="37"/>
      <c r="I66" s="12"/>
      <c r="J66"/>
      <c r="K66"/>
      <c r="L66"/>
      <c r="M66" s="59"/>
      <c r="N66"/>
    </row>
    <row r="67" spans="2:14" s="19" customFormat="1" ht="15" x14ac:dyDescent="0.25">
      <c r="B67" s="17" t="s">
        <v>101</v>
      </c>
      <c r="C67" s="1" t="s">
        <v>68</v>
      </c>
      <c r="D67" s="17" t="s">
        <v>36</v>
      </c>
      <c r="E67" s="17">
        <v>45</v>
      </c>
      <c r="F67" s="37"/>
      <c r="G67" s="37">
        <f t="shared" si="0"/>
        <v>0</v>
      </c>
      <c r="H67" s="37"/>
      <c r="I67" s="12"/>
      <c r="J67"/>
      <c r="K67"/>
      <c r="L67"/>
      <c r="M67" s="59"/>
      <c r="N67"/>
    </row>
    <row r="68" spans="2:14" s="19" customFormat="1" ht="25.5" x14ac:dyDescent="0.25">
      <c r="B68" s="17" t="s">
        <v>102</v>
      </c>
      <c r="C68" s="1" t="s">
        <v>106</v>
      </c>
      <c r="D68" s="17" t="s">
        <v>35</v>
      </c>
      <c r="E68" s="17">
        <v>2590</v>
      </c>
      <c r="F68" s="37"/>
      <c r="G68" s="37">
        <f t="shared" si="0"/>
        <v>0</v>
      </c>
      <c r="H68" s="37"/>
      <c r="I68" s="12"/>
      <c r="J68"/>
      <c r="K68"/>
      <c r="L68"/>
      <c r="M68" s="59"/>
      <c r="N68"/>
    </row>
    <row r="69" spans="2:14" s="19" customFormat="1" ht="25.5" x14ac:dyDescent="0.25">
      <c r="B69" s="17" t="s">
        <v>103</v>
      </c>
      <c r="C69" s="1" t="s">
        <v>109</v>
      </c>
      <c r="D69" s="17" t="s">
        <v>36</v>
      </c>
      <c r="E69" s="17">
        <v>80</v>
      </c>
      <c r="F69" s="37"/>
      <c r="G69" s="37">
        <f t="shared" si="0"/>
        <v>0</v>
      </c>
      <c r="H69" s="37"/>
      <c r="I69" s="12"/>
      <c r="J69"/>
      <c r="K69"/>
      <c r="L69"/>
      <c r="M69" s="59"/>
      <c r="N69"/>
    </row>
    <row r="70" spans="2:14" s="19" customFormat="1" ht="15" x14ac:dyDescent="0.25">
      <c r="B70" s="17" t="s">
        <v>104</v>
      </c>
      <c r="C70" s="1" t="s">
        <v>65</v>
      </c>
      <c r="D70" s="17" t="s">
        <v>21</v>
      </c>
      <c r="E70" s="17">
        <v>30</v>
      </c>
      <c r="F70" s="37"/>
      <c r="G70" s="37">
        <f t="shared" si="0"/>
        <v>0</v>
      </c>
      <c r="H70" s="37"/>
      <c r="I70" s="12"/>
      <c r="J70"/>
      <c r="K70"/>
      <c r="L70"/>
      <c r="M70" s="59"/>
      <c r="N70"/>
    </row>
    <row r="71" spans="2:14" s="19" customFormat="1" ht="25.5" x14ac:dyDescent="0.25">
      <c r="B71" s="17" t="s">
        <v>105</v>
      </c>
      <c r="C71" s="1" t="s">
        <v>110</v>
      </c>
      <c r="D71" s="17" t="s">
        <v>35</v>
      </c>
      <c r="E71" s="17">
        <v>25</v>
      </c>
      <c r="F71" s="37"/>
      <c r="G71" s="37">
        <f t="shared" si="0"/>
        <v>0</v>
      </c>
      <c r="H71" s="37"/>
      <c r="I71" s="12"/>
      <c r="J71"/>
      <c r="K71"/>
      <c r="L71"/>
      <c r="M71" s="59"/>
      <c r="N71"/>
    </row>
    <row r="72" spans="2:14" s="19" customFormat="1" ht="26.25" x14ac:dyDescent="0.25">
      <c r="B72" s="17">
        <v>4</v>
      </c>
      <c r="C72" s="21" t="s">
        <v>34</v>
      </c>
      <c r="D72" s="17"/>
      <c r="E72" s="17"/>
      <c r="F72" s="37"/>
      <c r="G72" s="37"/>
      <c r="H72" s="49">
        <f>SUM(G73:G80)</f>
        <v>0</v>
      </c>
      <c r="I72" s="12"/>
      <c r="J72"/>
      <c r="K72"/>
      <c r="L72"/>
      <c r="M72" s="58"/>
      <c r="N72"/>
    </row>
    <row r="73" spans="2:14" s="19" customFormat="1" ht="51.75" x14ac:dyDescent="0.25">
      <c r="B73" s="17" t="s">
        <v>90</v>
      </c>
      <c r="C73" s="26" t="s">
        <v>73</v>
      </c>
      <c r="D73" s="17" t="s">
        <v>21</v>
      </c>
      <c r="E73" s="17">
        <v>62.37</v>
      </c>
      <c r="F73" s="37"/>
      <c r="G73" s="37">
        <f t="shared" si="0"/>
        <v>0</v>
      </c>
      <c r="H73" s="37"/>
      <c r="I73" s="12"/>
      <c r="J73"/>
      <c r="K73"/>
      <c r="L73"/>
      <c r="M73" s="59"/>
      <c r="N73"/>
    </row>
    <row r="74" spans="2:14" s="19" customFormat="1" ht="51.75" x14ac:dyDescent="0.25">
      <c r="B74" s="17" t="s">
        <v>91</v>
      </c>
      <c r="C74" s="26" t="s">
        <v>74</v>
      </c>
      <c r="D74" s="17" t="s">
        <v>21</v>
      </c>
      <c r="E74" s="17">
        <v>62.37</v>
      </c>
      <c r="F74" s="37"/>
      <c r="G74" s="37">
        <f t="shared" si="0"/>
        <v>0</v>
      </c>
      <c r="H74" s="37"/>
      <c r="I74" s="12"/>
      <c r="J74"/>
      <c r="K74"/>
      <c r="L74"/>
      <c r="M74" s="59"/>
      <c r="N74"/>
    </row>
    <row r="75" spans="2:14" s="24" customFormat="1" ht="15.75" customHeight="1" x14ac:dyDescent="0.25">
      <c r="B75" s="17" t="s">
        <v>92</v>
      </c>
      <c r="C75" s="12" t="s">
        <v>97</v>
      </c>
      <c r="D75" s="17" t="s">
        <v>36</v>
      </c>
      <c r="E75" s="17">
        <v>9</v>
      </c>
      <c r="F75" s="37"/>
      <c r="G75" s="37">
        <f t="shared" si="0"/>
        <v>0</v>
      </c>
      <c r="H75" s="37"/>
      <c r="I75" s="12"/>
      <c r="J75"/>
      <c r="K75"/>
      <c r="L75"/>
      <c r="M75" s="59"/>
      <c r="N75"/>
    </row>
    <row r="76" spans="2:14" s="19" customFormat="1" ht="25.5" x14ac:dyDescent="0.25">
      <c r="B76" s="17" t="s">
        <v>93</v>
      </c>
      <c r="C76" s="12" t="s">
        <v>150</v>
      </c>
      <c r="D76" s="17" t="s">
        <v>35</v>
      </c>
      <c r="E76" s="17">
        <v>18</v>
      </c>
      <c r="F76" s="37"/>
      <c r="G76" s="37">
        <f t="shared" si="0"/>
        <v>0</v>
      </c>
      <c r="H76" s="37"/>
      <c r="I76" s="12"/>
      <c r="J76"/>
      <c r="K76"/>
      <c r="L76"/>
      <c r="M76" s="59"/>
      <c r="N76"/>
    </row>
    <row r="77" spans="2:14" s="24" customFormat="1" ht="25.5" customHeight="1" x14ac:dyDescent="0.25">
      <c r="B77" s="17" t="s">
        <v>94</v>
      </c>
      <c r="C77" s="12" t="s">
        <v>132</v>
      </c>
      <c r="D77" s="17" t="s">
        <v>36</v>
      </c>
      <c r="E77" s="17">
        <v>9</v>
      </c>
      <c r="F77" s="37"/>
      <c r="G77" s="37">
        <f t="shared" si="0"/>
        <v>0</v>
      </c>
      <c r="H77" s="37"/>
      <c r="I77" s="12"/>
      <c r="J77"/>
      <c r="K77"/>
      <c r="L77"/>
      <c r="M77" s="59"/>
      <c r="N77"/>
    </row>
    <row r="78" spans="2:14" s="24" customFormat="1" ht="15.75" customHeight="1" x14ac:dyDescent="0.25">
      <c r="B78" s="17" t="s">
        <v>95</v>
      </c>
      <c r="C78" s="12" t="s">
        <v>75</v>
      </c>
      <c r="D78" s="17" t="s">
        <v>36</v>
      </c>
      <c r="E78" s="17">
        <v>9</v>
      </c>
      <c r="F78" s="37"/>
      <c r="G78" s="37">
        <f t="shared" si="0"/>
        <v>0</v>
      </c>
      <c r="H78" s="37"/>
      <c r="I78" s="12"/>
      <c r="J78"/>
      <c r="K78"/>
      <c r="L78"/>
      <c r="M78" s="59"/>
      <c r="N78"/>
    </row>
    <row r="79" spans="2:14" s="24" customFormat="1" ht="30.75" customHeight="1" x14ac:dyDescent="0.25">
      <c r="B79" s="17" t="s">
        <v>96</v>
      </c>
      <c r="C79" s="12" t="s">
        <v>133</v>
      </c>
      <c r="D79" s="17" t="s">
        <v>36</v>
      </c>
      <c r="E79" s="17">
        <v>9</v>
      </c>
      <c r="F79" s="37"/>
      <c r="G79" s="37">
        <f t="shared" si="0"/>
        <v>0</v>
      </c>
      <c r="H79" s="37"/>
      <c r="I79" s="12"/>
      <c r="J79"/>
      <c r="K79"/>
      <c r="L79"/>
      <c r="M79" s="59"/>
      <c r="N79"/>
    </row>
    <row r="80" spans="2:14" s="19" customFormat="1" ht="15" x14ac:dyDescent="0.25">
      <c r="B80" s="17"/>
      <c r="C80" s="1"/>
      <c r="D80" s="17"/>
      <c r="E80" s="17"/>
      <c r="F80" s="37"/>
      <c r="G80" s="37"/>
      <c r="H80" s="37"/>
      <c r="I80" s="12"/>
      <c r="J80"/>
      <c r="K80"/>
      <c r="L80"/>
      <c r="M80" s="58"/>
      <c r="N80"/>
    </row>
    <row r="81" spans="2:14" s="28" customFormat="1" ht="43.5" x14ac:dyDescent="0.25">
      <c r="B81" s="29"/>
      <c r="C81" s="31" t="s">
        <v>116</v>
      </c>
      <c r="D81" s="29"/>
      <c r="E81" s="29"/>
      <c r="F81" s="41"/>
      <c r="G81" s="41">
        <f>SUM(G12:G80)</f>
        <v>0</v>
      </c>
      <c r="H81" s="41"/>
      <c r="I81" s="30"/>
      <c r="J81"/>
      <c r="K81"/>
      <c r="L81"/>
      <c r="M81" s="58"/>
      <c r="N81"/>
    </row>
    <row r="82" spans="2:14" ht="15" x14ac:dyDescent="0.25">
      <c r="B82" s="7"/>
      <c r="C82" s="8" t="s">
        <v>115</v>
      </c>
      <c r="D82" s="7"/>
      <c r="E82" s="7"/>
      <c r="F82" s="46">
        <v>0.12</v>
      </c>
      <c r="G82" s="43">
        <f>+$G$81*F82</f>
        <v>0</v>
      </c>
      <c r="H82" s="43"/>
      <c r="I82" s="8"/>
      <c r="J82"/>
      <c r="K82"/>
      <c r="L82"/>
      <c r="M82" s="58"/>
      <c r="N82"/>
    </row>
    <row r="83" spans="2:14" ht="15" x14ac:dyDescent="0.25">
      <c r="B83" s="7"/>
      <c r="C83" s="8" t="s">
        <v>112</v>
      </c>
      <c r="D83" s="7"/>
      <c r="E83" s="7"/>
      <c r="F83" s="46">
        <v>0.03</v>
      </c>
      <c r="G83" s="43">
        <f t="shared" ref="G83:G84" si="1">+$G$81*F83</f>
        <v>0</v>
      </c>
      <c r="H83" s="43"/>
      <c r="I83" s="8"/>
      <c r="J83"/>
      <c r="K83"/>
      <c r="L83"/>
      <c r="M83" s="58"/>
      <c r="N83"/>
    </row>
    <row r="84" spans="2:14" ht="15" x14ac:dyDescent="0.25">
      <c r="B84" s="7"/>
      <c r="C84" s="8" t="s">
        <v>113</v>
      </c>
      <c r="D84" s="7"/>
      <c r="E84" s="7"/>
      <c r="F84" s="46">
        <v>0.05</v>
      </c>
      <c r="G84" s="43">
        <f t="shared" si="1"/>
        <v>0</v>
      </c>
      <c r="H84" s="43"/>
      <c r="I84" s="8"/>
      <c r="J84"/>
      <c r="K84"/>
      <c r="L84"/>
      <c r="M84" s="58"/>
      <c r="N84"/>
    </row>
    <row r="85" spans="2:14" ht="15" x14ac:dyDescent="0.25">
      <c r="B85" s="7"/>
      <c r="C85" s="8" t="s">
        <v>114</v>
      </c>
      <c r="D85" s="7"/>
      <c r="E85" s="7"/>
      <c r="F85" s="42"/>
      <c r="G85" s="43">
        <f>G84*0.19</f>
        <v>0</v>
      </c>
      <c r="H85" s="43"/>
      <c r="I85" s="8"/>
      <c r="J85"/>
      <c r="K85"/>
      <c r="L85"/>
      <c r="M85" s="58"/>
      <c r="N85"/>
    </row>
    <row r="86" spans="2:14" s="28" customFormat="1" ht="15" x14ac:dyDescent="0.25">
      <c r="B86" s="29"/>
      <c r="C86" s="30" t="s">
        <v>111</v>
      </c>
      <c r="D86" s="29"/>
      <c r="E86" s="29"/>
      <c r="F86" s="44"/>
      <c r="G86" s="41">
        <f>SUM(G81:G85)</f>
        <v>0</v>
      </c>
      <c r="H86" s="41"/>
      <c r="I86" s="30"/>
      <c r="J86"/>
      <c r="K86"/>
      <c r="L86"/>
      <c r="M86" s="58"/>
      <c r="N86"/>
    </row>
    <row r="87" spans="2:14" s="19" customFormat="1" ht="15" x14ac:dyDescent="0.25">
      <c r="B87" s="18"/>
      <c r="C87" s="27"/>
      <c r="D87" s="18"/>
      <c r="E87" s="18"/>
      <c r="F87" s="39"/>
      <c r="G87" s="39"/>
      <c r="H87" s="39"/>
      <c r="I87" s="13"/>
      <c r="J87"/>
      <c r="K87"/>
      <c r="L87"/>
      <c r="M87" s="58"/>
      <c r="N87"/>
    </row>
    <row r="88" spans="2:14" s="19" customFormat="1" ht="15" x14ac:dyDescent="0.25">
      <c r="B88" s="18"/>
      <c r="C88" s="27"/>
      <c r="D88" s="18"/>
      <c r="E88" s="18"/>
      <c r="F88" s="39"/>
      <c r="G88" s="39"/>
      <c r="H88" s="39"/>
      <c r="I88" s="13"/>
      <c r="J88"/>
      <c r="K88"/>
      <c r="L88"/>
      <c r="M88" s="58"/>
      <c r="N88"/>
    </row>
    <row r="89" spans="2:14" s="19" customFormat="1" ht="15" x14ac:dyDescent="0.25">
      <c r="B89" s="18"/>
      <c r="D89" s="18"/>
      <c r="E89" s="18"/>
      <c r="F89" s="39"/>
      <c r="G89" s="39"/>
      <c r="H89" s="39"/>
      <c r="I89" s="13"/>
      <c r="J89"/>
      <c r="K89"/>
      <c r="L89"/>
      <c r="M89" s="58"/>
      <c r="N89"/>
    </row>
    <row r="90" spans="2:14" s="19" customFormat="1" ht="15" x14ac:dyDescent="0.25">
      <c r="B90" s="18"/>
      <c r="D90" s="18"/>
      <c r="E90" s="18"/>
      <c r="F90" s="39"/>
      <c r="G90" s="39"/>
      <c r="H90" s="39"/>
      <c r="I90" s="13"/>
      <c r="J90"/>
      <c r="K90"/>
      <c r="L90"/>
      <c r="M90" s="58"/>
      <c r="N90"/>
    </row>
    <row r="91" spans="2:14" s="19" customFormat="1" ht="15" x14ac:dyDescent="0.25">
      <c r="B91" s="18"/>
      <c r="D91" s="18"/>
      <c r="E91" s="18"/>
      <c r="F91" s="39"/>
      <c r="G91" s="39"/>
      <c r="H91" s="39"/>
      <c r="I91" s="13"/>
      <c r="J91"/>
      <c r="K91"/>
      <c r="L91"/>
      <c r="M91" s="58"/>
      <c r="N91"/>
    </row>
    <row r="92" spans="2:14" s="19" customFormat="1" ht="15" x14ac:dyDescent="0.25">
      <c r="B92" s="18"/>
      <c r="C92" s="19" t="s">
        <v>157</v>
      </c>
      <c r="D92" s="18"/>
      <c r="E92" s="18"/>
      <c r="F92" s="39"/>
      <c r="G92" s="39"/>
      <c r="H92" s="39"/>
      <c r="I92" s="13"/>
      <c r="J92"/>
      <c r="K92"/>
      <c r="L92"/>
      <c r="M92" s="58"/>
      <c r="N92"/>
    </row>
    <row r="93" spans="2:14" s="19" customFormat="1" ht="15" x14ac:dyDescent="0.25">
      <c r="B93" s="18"/>
      <c r="C93" s="19" t="s">
        <v>158</v>
      </c>
      <c r="D93" s="18"/>
      <c r="E93" s="18"/>
      <c r="F93" s="39"/>
      <c r="G93" s="39"/>
      <c r="H93" s="39"/>
      <c r="I93" s="13"/>
      <c r="J93"/>
      <c r="K93"/>
      <c r="L93"/>
      <c r="M93" s="58"/>
      <c r="N93"/>
    </row>
    <row r="94" spans="2:14" s="19" customFormat="1" ht="15" x14ac:dyDescent="0.25">
      <c r="B94" s="18"/>
      <c r="C94" s="19" t="s">
        <v>159</v>
      </c>
      <c r="D94" s="18"/>
      <c r="E94" s="18"/>
      <c r="F94" s="39"/>
      <c r="G94" s="39"/>
      <c r="H94" s="39"/>
      <c r="I94" s="13"/>
      <c r="J94"/>
      <c r="K94"/>
      <c r="L94"/>
      <c r="M94" s="58"/>
      <c r="N94"/>
    </row>
    <row r="95" spans="2:14" s="19" customFormat="1" ht="15" x14ac:dyDescent="0.25">
      <c r="B95" s="18"/>
      <c r="D95" s="18"/>
      <c r="E95" s="18"/>
      <c r="F95" s="39"/>
      <c r="G95" s="39"/>
      <c r="H95" s="39"/>
      <c r="I95" s="13"/>
      <c r="J95"/>
      <c r="K95"/>
      <c r="L95"/>
      <c r="M95" s="58"/>
      <c r="N95"/>
    </row>
    <row r="96" spans="2:14" s="19" customFormat="1" ht="15" x14ac:dyDescent="0.25">
      <c r="B96" s="18"/>
      <c r="D96" s="18"/>
      <c r="E96" s="18"/>
      <c r="F96" s="39"/>
      <c r="G96" s="39"/>
      <c r="H96" s="39"/>
      <c r="I96" s="13"/>
      <c r="J96"/>
      <c r="K96"/>
      <c r="L96"/>
      <c r="M96" s="58"/>
      <c r="N96"/>
    </row>
    <row r="97" spans="2:14" s="19" customFormat="1" ht="15" x14ac:dyDescent="0.25">
      <c r="B97" s="18"/>
      <c r="D97" s="18"/>
      <c r="E97" s="18"/>
      <c r="F97" s="39"/>
      <c r="G97" s="39"/>
      <c r="H97" s="39"/>
      <c r="I97" s="13"/>
      <c r="J97"/>
      <c r="K97"/>
      <c r="L97"/>
      <c r="M97" s="58"/>
      <c r="N97"/>
    </row>
    <row r="98" spans="2:14" s="19" customFormat="1" ht="15" x14ac:dyDescent="0.25">
      <c r="B98" s="18"/>
      <c r="D98" s="18"/>
      <c r="E98" s="18"/>
      <c r="F98" s="39"/>
      <c r="G98" s="39"/>
      <c r="H98" s="39"/>
      <c r="I98" s="13"/>
      <c r="J98"/>
      <c r="K98"/>
      <c r="L98"/>
      <c r="M98" s="58"/>
      <c r="N98"/>
    </row>
    <row r="99" spans="2:14" s="19" customFormat="1" ht="15" x14ac:dyDescent="0.25">
      <c r="B99" s="18"/>
      <c r="D99" s="18"/>
      <c r="E99" s="18"/>
      <c r="F99" s="39"/>
      <c r="G99" s="39"/>
      <c r="H99" s="39"/>
      <c r="I99" s="13"/>
      <c r="J99"/>
      <c r="K99"/>
      <c r="L99"/>
      <c r="M99" s="58"/>
      <c r="N99"/>
    </row>
    <row r="100" spans="2:14" s="19" customFormat="1" ht="15" x14ac:dyDescent="0.25">
      <c r="B100" s="18"/>
      <c r="D100" s="18"/>
      <c r="E100" s="18"/>
      <c r="F100" s="39"/>
      <c r="G100" s="39"/>
      <c r="H100" s="39"/>
      <c r="I100" s="13"/>
      <c r="J100"/>
      <c r="K100"/>
      <c r="L100"/>
      <c r="M100" s="58"/>
      <c r="N100"/>
    </row>
    <row r="101" spans="2:14" s="19" customFormat="1" ht="15" x14ac:dyDescent="0.25">
      <c r="B101" s="18"/>
      <c r="D101" s="18"/>
      <c r="E101" s="18"/>
      <c r="F101" s="39"/>
      <c r="G101" s="39"/>
      <c r="H101" s="39"/>
      <c r="I101" s="13"/>
      <c r="J101"/>
      <c r="K101"/>
      <c r="L101"/>
      <c r="M101" s="58"/>
      <c r="N101"/>
    </row>
    <row r="102" spans="2:14" s="19" customFormat="1" ht="15" x14ac:dyDescent="0.25">
      <c r="D102" s="18"/>
      <c r="E102" s="18"/>
      <c r="F102" s="39"/>
      <c r="G102" s="39"/>
      <c r="H102" s="39"/>
      <c r="I102" s="13"/>
      <c r="J102"/>
      <c r="K102"/>
      <c r="L102"/>
      <c r="M102" s="58"/>
      <c r="N102"/>
    </row>
    <row r="103" spans="2:14" s="19" customFormat="1" ht="15" x14ac:dyDescent="0.25">
      <c r="D103" s="18"/>
      <c r="F103" s="39"/>
      <c r="G103" s="39"/>
      <c r="H103" s="39"/>
      <c r="I103" s="13"/>
      <c r="J103"/>
      <c r="K103"/>
      <c r="L103"/>
      <c r="M103" s="58"/>
      <c r="N103"/>
    </row>
    <row r="104" spans="2:14" s="19" customFormat="1" ht="15" x14ac:dyDescent="0.25">
      <c r="D104" s="18"/>
      <c r="F104" s="39"/>
      <c r="G104" s="39"/>
      <c r="H104" s="39"/>
      <c r="I104" s="13"/>
      <c r="J104"/>
      <c r="K104"/>
      <c r="L104"/>
      <c r="M104" s="58"/>
      <c r="N104"/>
    </row>
    <row r="105" spans="2:14" ht="15" x14ac:dyDescent="0.25">
      <c r="J105"/>
      <c r="K105"/>
      <c r="L105"/>
      <c r="M105" s="58"/>
      <c r="N105"/>
    </row>
    <row r="106" spans="2:14" ht="15" x14ac:dyDescent="0.25">
      <c r="J106"/>
      <c r="K106"/>
      <c r="L106"/>
      <c r="M106" s="58"/>
      <c r="N106"/>
    </row>
    <row r="107" spans="2:14" ht="15" x14ac:dyDescent="0.25">
      <c r="J107"/>
      <c r="K107"/>
      <c r="L107"/>
      <c r="M107" s="58"/>
      <c r="N107"/>
    </row>
    <row r="108" spans="2:14" ht="15" x14ac:dyDescent="0.25">
      <c r="J108"/>
      <c r="K108"/>
      <c r="L108"/>
      <c r="M108" s="58"/>
      <c r="N108"/>
    </row>
    <row r="109" spans="2:14" ht="15" x14ac:dyDescent="0.25">
      <c r="J109"/>
      <c r="K109"/>
      <c r="L109"/>
      <c r="M109" s="58"/>
      <c r="N109"/>
    </row>
    <row r="110" spans="2:14" ht="15" x14ac:dyDescent="0.25">
      <c r="J110"/>
      <c r="K110"/>
      <c r="L110"/>
      <c r="M110" s="58"/>
      <c r="N110"/>
    </row>
    <row r="111" spans="2:14" ht="15" x14ac:dyDescent="0.25">
      <c r="J111"/>
      <c r="K111"/>
      <c r="L111"/>
      <c r="M111" s="58"/>
      <c r="N111"/>
    </row>
    <row r="112" spans="2:14" ht="15" x14ac:dyDescent="0.25">
      <c r="J112"/>
      <c r="K112"/>
      <c r="L112"/>
      <c r="M112" s="58"/>
      <c r="N112"/>
    </row>
    <row r="113" spans="10:14" ht="15" x14ac:dyDescent="0.25">
      <c r="J113"/>
      <c r="K113"/>
      <c r="L113"/>
      <c r="M113" s="58"/>
      <c r="N113"/>
    </row>
    <row r="114" spans="10:14" ht="15" x14ac:dyDescent="0.25">
      <c r="J114"/>
      <c r="K114"/>
      <c r="L114"/>
      <c r="M114" s="58"/>
      <c r="N114"/>
    </row>
    <row r="115" spans="10:14" ht="15" x14ac:dyDescent="0.25">
      <c r="J115"/>
      <c r="K115"/>
      <c r="L115"/>
      <c r="M115" s="58"/>
      <c r="N115"/>
    </row>
    <row r="116" spans="10:14" ht="15" x14ac:dyDescent="0.25">
      <c r="J116"/>
      <c r="K116"/>
      <c r="L116"/>
      <c r="M116" s="58"/>
      <c r="N116"/>
    </row>
    <row r="117" spans="10:14" ht="15" x14ac:dyDescent="0.25">
      <c r="J117"/>
      <c r="K117"/>
      <c r="L117"/>
      <c r="M117" s="58"/>
      <c r="N117"/>
    </row>
    <row r="118" spans="10:14" ht="15" x14ac:dyDescent="0.25">
      <c r="J118"/>
      <c r="K118"/>
      <c r="L118"/>
      <c r="M118" s="58"/>
      <c r="N118"/>
    </row>
    <row r="119" spans="10:14" ht="15" x14ac:dyDescent="0.25">
      <c r="J119"/>
      <c r="K119"/>
      <c r="L119"/>
      <c r="M119" s="58"/>
      <c r="N119"/>
    </row>
    <row r="120" spans="10:14" ht="15" x14ac:dyDescent="0.25">
      <c r="J120"/>
      <c r="K120"/>
      <c r="L120"/>
      <c r="M120" s="58"/>
      <c r="N120"/>
    </row>
    <row r="121" spans="10:14" ht="15" x14ac:dyDescent="0.25">
      <c r="J121"/>
      <c r="K121"/>
      <c r="L121"/>
      <c r="M121" s="58"/>
      <c r="N121"/>
    </row>
    <row r="122" spans="10:14" ht="15" x14ac:dyDescent="0.25">
      <c r="J122"/>
      <c r="K122"/>
      <c r="L122"/>
      <c r="M122" s="58"/>
      <c r="N122"/>
    </row>
    <row r="123" spans="10:14" ht="15" x14ac:dyDescent="0.25">
      <c r="J123"/>
      <c r="K123"/>
      <c r="L123"/>
      <c r="M123" s="58"/>
      <c r="N123"/>
    </row>
    <row r="124" spans="10:14" ht="15" x14ac:dyDescent="0.25">
      <c r="J124"/>
      <c r="K124"/>
      <c r="L124"/>
      <c r="M124" s="58"/>
      <c r="N124"/>
    </row>
    <row r="125" spans="10:14" ht="15" x14ac:dyDescent="0.25">
      <c r="J125"/>
      <c r="K125"/>
      <c r="L125"/>
      <c r="M125" s="58"/>
      <c r="N125"/>
    </row>
    <row r="126" spans="10:14" ht="15" x14ac:dyDescent="0.25">
      <c r="J126"/>
      <c r="K126"/>
      <c r="L126"/>
      <c r="M126" s="58"/>
      <c r="N126"/>
    </row>
    <row r="127" spans="10:14" ht="15" x14ac:dyDescent="0.25">
      <c r="J127"/>
      <c r="K127"/>
      <c r="L127"/>
      <c r="M127" s="58"/>
      <c r="N127"/>
    </row>
    <row r="128" spans="10:14" ht="15" x14ac:dyDescent="0.25">
      <c r="J128"/>
      <c r="K128"/>
      <c r="L128"/>
      <c r="M128" s="58"/>
      <c r="N128"/>
    </row>
    <row r="129" spans="10:14" ht="15" x14ac:dyDescent="0.25">
      <c r="J129"/>
      <c r="K129"/>
      <c r="L129"/>
      <c r="M129" s="58"/>
      <c r="N129"/>
    </row>
    <row r="130" spans="10:14" ht="15" x14ac:dyDescent="0.25">
      <c r="J130"/>
      <c r="K130"/>
      <c r="L130"/>
      <c r="M130" s="58"/>
      <c r="N130"/>
    </row>
    <row r="131" spans="10:14" ht="15" x14ac:dyDescent="0.25">
      <c r="J131"/>
      <c r="K131"/>
      <c r="L131"/>
      <c r="M131" s="58"/>
      <c r="N131"/>
    </row>
    <row r="132" spans="10:14" ht="15" x14ac:dyDescent="0.25">
      <c r="J132"/>
      <c r="K132"/>
      <c r="L132"/>
      <c r="M132" s="58"/>
      <c r="N132"/>
    </row>
    <row r="133" spans="10:14" ht="15" x14ac:dyDescent="0.25">
      <c r="J133"/>
      <c r="K133"/>
      <c r="L133"/>
      <c r="M133" s="58"/>
      <c r="N133"/>
    </row>
    <row r="134" spans="10:14" ht="15" x14ac:dyDescent="0.25">
      <c r="J134"/>
      <c r="K134"/>
      <c r="L134"/>
      <c r="M134" s="58"/>
      <c r="N134"/>
    </row>
    <row r="135" spans="10:14" ht="15" x14ac:dyDescent="0.25">
      <c r="J135"/>
      <c r="K135"/>
      <c r="L135"/>
      <c r="M135" s="58"/>
      <c r="N135"/>
    </row>
    <row r="136" spans="10:14" ht="15" x14ac:dyDescent="0.25">
      <c r="J136"/>
      <c r="K136"/>
      <c r="L136"/>
      <c r="M136" s="58"/>
      <c r="N136"/>
    </row>
    <row r="137" spans="10:14" ht="15" x14ac:dyDescent="0.25">
      <c r="J137"/>
      <c r="K137"/>
      <c r="L137"/>
      <c r="M137" s="58"/>
      <c r="N137"/>
    </row>
    <row r="138" spans="10:14" ht="15" x14ac:dyDescent="0.25">
      <c r="J138"/>
      <c r="K138"/>
      <c r="L138"/>
      <c r="M138" s="58"/>
      <c r="N138"/>
    </row>
    <row r="139" spans="10:14" ht="15" x14ac:dyDescent="0.25">
      <c r="J139"/>
      <c r="K139"/>
      <c r="L139"/>
      <c r="M139" s="58"/>
      <c r="N139"/>
    </row>
    <row r="140" spans="10:14" ht="15" x14ac:dyDescent="0.25">
      <c r="J140"/>
      <c r="K140"/>
      <c r="L140"/>
      <c r="M140" s="58"/>
      <c r="N140"/>
    </row>
    <row r="141" spans="10:14" ht="15" x14ac:dyDescent="0.25">
      <c r="J141"/>
      <c r="K141"/>
      <c r="L141"/>
      <c r="M141" s="58"/>
      <c r="N141"/>
    </row>
    <row r="142" spans="10:14" ht="15" x14ac:dyDescent="0.25">
      <c r="J142"/>
      <c r="K142"/>
      <c r="L142"/>
      <c r="M142" s="58"/>
      <c r="N142"/>
    </row>
    <row r="143" spans="10:14" ht="15" x14ac:dyDescent="0.25">
      <c r="J143"/>
      <c r="K143"/>
      <c r="L143"/>
      <c r="M143" s="58"/>
      <c r="N143"/>
    </row>
    <row r="144" spans="10:14" ht="15" x14ac:dyDescent="0.25">
      <c r="J144"/>
      <c r="K144"/>
      <c r="L144"/>
      <c r="M144" s="58"/>
      <c r="N144"/>
    </row>
    <row r="145" spans="10:14" ht="15" x14ac:dyDescent="0.25">
      <c r="J145"/>
      <c r="K145"/>
      <c r="L145"/>
      <c r="M145" s="58"/>
      <c r="N145"/>
    </row>
    <row r="146" spans="10:14" ht="15" x14ac:dyDescent="0.25">
      <c r="J146"/>
      <c r="K146"/>
      <c r="L146"/>
      <c r="M146" s="58"/>
      <c r="N146"/>
    </row>
    <row r="147" spans="10:14" ht="15" x14ac:dyDescent="0.25">
      <c r="J147"/>
      <c r="K147"/>
      <c r="L147"/>
      <c r="M147" s="58"/>
      <c r="N147"/>
    </row>
    <row r="148" spans="10:14" ht="15" x14ac:dyDescent="0.25">
      <c r="J148"/>
      <c r="K148"/>
      <c r="L148"/>
      <c r="M148" s="58"/>
      <c r="N148"/>
    </row>
    <row r="149" spans="10:14" ht="15" x14ac:dyDescent="0.25">
      <c r="J149"/>
      <c r="K149"/>
      <c r="L149"/>
      <c r="M149" s="58"/>
      <c r="N149"/>
    </row>
    <row r="150" spans="10:14" ht="15" x14ac:dyDescent="0.25">
      <c r="J150"/>
      <c r="K150"/>
      <c r="L150"/>
      <c r="M150" s="58"/>
      <c r="N150"/>
    </row>
    <row r="151" spans="10:14" ht="15" x14ac:dyDescent="0.25">
      <c r="J151"/>
      <c r="K151"/>
      <c r="L151"/>
      <c r="M151" s="58"/>
      <c r="N151"/>
    </row>
    <row r="152" spans="10:14" ht="15" x14ac:dyDescent="0.25">
      <c r="J152"/>
      <c r="K152"/>
      <c r="L152"/>
      <c r="M152" s="58"/>
      <c r="N152"/>
    </row>
    <row r="153" spans="10:14" ht="15" x14ac:dyDescent="0.25">
      <c r="J153"/>
      <c r="K153"/>
      <c r="L153"/>
      <c r="M153" s="58"/>
      <c r="N153"/>
    </row>
    <row r="154" spans="10:14" ht="15" x14ac:dyDescent="0.25">
      <c r="J154"/>
      <c r="K154"/>
      <c r="L154"/>
      <c r="M154" s="58"/>
      <c r="N154"/>
    </row>
    <row r="155" spans="10:14" ht="15" x14ac:dyDescent="0.25">
      <c r="J155"/>
      <c r="K155"/>
      <c r="L155"/>
      <c r="M155" s="58"/>
      <c r="N155"/>
    </row>
    <row r="156" spans="10:14" ht="15" x14ac:dyDescent="0.25">
      <c r="J156"/>
      <c r="K156"/>
      <c r="L156"/>
      <c r="M156" s="58"/>
      <c r="N156"/>
    </row>
    <row r="157" spans="10:14" ht="15" x14ac:dyDescent="0.25">
      <c r="J157"/>
      <c r="K157"/>
      <c r="L157"/>
      <c r="M157" s="58"/>
      <c r="N157"/>
    </row>
    <row r="158" spans="10:14" ht="15" x14ac:dyDescent="0.25">
      <c r="J158"/>
      <c r="K158"/>
      <c r="L158"/>
      <c r="M158" s="58"/>
      <c r="N158"/>
    </row>
    <row r="159" spans="10:14" ht="15" x14ac:dyDescent="0.25">
      <c r="J159"/>
      <c r="K159"/>
      <c r="L159"/>
      <c r="M159" s="58"/>
      <c r="N159"/>
    </row>
    <row r="160" spans="10:14" ht="15" x14ac:dyDescent="0.25">
      <c r="J160"/>
      <c r="K160"/>
      <c r="L160"/>
      <c r="M160" s="58"/>
      <c r="N160"/>
    </row>
    <row r="161" spans="10:14" ht="15" x14ac:dyDescent="0.25">
      <c r="J161"/>
      <c r="K161"/>
      <c r="L161"/>
      <c r="M161" s="58"/>
      <c r="N161"/>
    </row>
    <row r="162" spans="10:14" ht="15" x14ac:dyDescent="0.25">
      <c r="J162"/>
      <c r="K162"/>
      <c r="L162"/>
      <c r="M162" s="58"/>
      <c r="N162"/>
    </row>
    <row r="163" spans="10:14" ht="15" x14ac:dyDescent="0.25">
      <c r="J163"/>
      <c r="K163"/>
      <c r="L163"/>
      <c r="M163" s="58"/>
      <c r="N163"/>
    </row>
    <row r="164" spans="10:14" ht="15" x14ac:dyDescent="0.25">
      <c r="J164"/>
      <c r="K164"/>
      <c r="L164"/>
      <c r="M164" s="58"/>
      <c r="N164"/>
    </row>
    <row r="165" spans="10:14" ht="15" x14ac:dyDescent="0.25">
      <c r="J165"/>
      <c r="K165"/>
      <c r="L165"/>
      <c r="M165" s="58"/>
      <c r="N165"/>
    </row>
    <row r="166" spans="10:14" ht="15" x14ac:dyDescent="0.25">
      <c r="J166"/>
      <c r="K166"/>
      <c r="L166"/>
      <c r="M166" s="58"/>
      <c r="N166"/>
    </row>
    <row r="167" spans="10:14" ht="15" x14ac:dyDescent="0.25">
      <c r="J167"/>
      <c r="K167"/>
      <c r="L167"/>
      <c r="M167" s="58"/>
      <c r="N167"/>
    </row>
    <row r="168" spans="10:14" ht="15" x14ac:dyDescent="0.25">
      <c r="J168"/>
      <c r="K168"/>
      <c r="L168"/>
      <c r="M168" s="58"/>
      <c r="N168"/>
    </row>
    <row r="169" spans="10:14" ht="15" x14ac:dyDescent="0.25">
      <c r="J169"/>
      <c r="K169"/>
      <c r="L169"/>
      <c r="M169" s="58"/>
      <c r="N169"/>
    </row>
    <row r="170" spans="10:14" ht="15" x14ac:dyDescent="0.25">
      <c r="J170"/>
      <c r="K170"/>
      <c r="L170"/>
      <c r="M170" s="58"/>
      <c r="N170"/>
    </row>
    <row r="171" spans="10:14" ht="15" x14ac:dyDescent="0.25">
      <c r="J171"/>
      <c r="K171"/>
      <c r="L171"/>
      <c r="M171" s="58"/>
      <c r="N171"/>
    </row>
    <row r="172" spans="10:14" ht="15" x14ac:dyDescent="0.25">
      <c r="J172"/>
      <c r="K172"/>
      <c r="L172"/>
      <c r="M172" s="58"/>
      <c r="N172"/>
    </row>
    <row r="173" spans="10:14" ht="15" x14ac:dyDescent="0.25">
      <c r="J173"/>
      <c r="K173"/>
      <c r="L173"/>
      <c r="M173" s="58"/>
      <c r="N173"/>
    </row>
    <row r="174" spans="10:14" ht="15" x14ac:dyDescent="0.25">
      <c r="J174"/>
      <c r="K174"/>
      <c r="L174"/>
      <c r="M174" s="58"/>
      <c r="N174"/>
    </row>
    <row r="175" spans="10:14" ht="15" x14ac:dyDescent="0.25">
      <c r="J175"/>
      <c r="K175"/>
      <c r="L175"/>
      <c r="M175" s="58"/>
      <c r="N175"/>
    </row>
    <row r="176" spans="10:14" ht="15" x14ac:dyDescent="0.25">
      <c r="J176"/>
      <c r="K176"/>
      <c r="L176"/>
      <c r="M176" s="58"/>
      <c r="N176"/>
    </row>
    <row r="177" spans="10:14" ht="15" x14ac:dyDescent="0.25">
      <c r="J177"/>
      <c r="K177"/>
      <c r="L177"/>
      <c r="M177" s="58"/>
      <c r="N177"/>
    </row>
    <row r="178" spans="10:14" ht="15" x14ac:dyDescent="0.25">
      <c r="J178"/>
      <c r="K178"/>
      <c r="L178"/>
      <c r="M178" s="58"/>
      <c r="N178"/>
    </row>
    <row r="179" spans="10:14" ht="15" x14ac:dyDescent="0.25">
      <c r="J179"/>
      <c r="K179"/>
      <c r="L179"/>
      <c r="M179" s="58"/>
      <c r="N179"/>
    </row>
    <row r="180" spans="10:14" ht="15" x14ac:dyDescent="0.25">
      <c r="J180"/>
      <c r="K180"/>
      <c r="L180"/>
      <c r="M180" s="58"/>
      <c r="N180"/>
    </row>
    <row r="181" spans="10:14" ht="15" x14ac:dyDescent="0.25">
      <c r="J181"/>
      <c r="K181"/>
      <c r="L181"/>
      <c r="M181" s="58"/>
      <c r="N181"/>
    </row>
  </sheetData>
  <mergeCells count="1">
    <mergeCell ref="C7:I7"/>
  </mergeCells>
  <pageMargins left="0.39370078740157483" right="0.39370078740157483" top="0.39370078740157483" bottom="0.39370078740157483" header="0.31496062992125984" footer="0.31496062992125984"/>
  <pageSetup scale="6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BoQ v4B</vt:lpstr>
      <vt:lpstr>'BoQ v4B'!Área_de_impresión</vt:lpstr>
      <vt:lpstr>'BoQ v4B'!Títulos_a_imprimir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Mauricio Barrios</dc:creator>
  <cp:lastModifiedBy>Karen Milena Portillo</cp:lastModifiedBy>
  <cp:lastPrinted>2025-11-05T21:03:49Z</cp:lastPrinted>
  <dcterms:created xsi:type="dcterms:W3CDTF">2025-09-16T17:38:08Z</dcterms:created>
  <dcterms:modified xsi:type="dcterms:W3CDTF">2026-01-12T15:47:29Z</dcterms:modified>
</cp:coreProperties>
</file>